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4611DA4D-3C2E-42A8-8EFC-23E56449F72E}" xr6:coauthVersionLast="47" xr6:coauthVersionMax="47" xr10:uidLastSave="{00000000-0000-0000-0000-000000000000}"/>
  <bookViews>
    <workbookView xWindow="-120" yWindow="-120" windowWidth="20730" windowHeight="11160" firstSheet="1" xr2:uid="{20E66AAF-650F-9243-9C97-7168E0776482}"/>
  </bookViews>
  <sheets>
    <sheet name="Hoja1" sheetId="1" r:id="rId1"/>
    <sheet name="Hoja2" sheetId="3" r:id="rId2"/>
  </sheets>
  <definedNames>
    <definedName name="_xlnm._FilterDatabase" localSheetId="0" hidden="1">Hoja1!$A$1:$BD$57</definedName>
    <definedName name="tabla1">Hoja1!$A$1:$BD$100</definedName>
  </definedNames>
  <calcPr calcId="191028"/>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S22" i="3" l="1" a="1"/>
  <c r="B1" i="3"/>
  <c r="I5" i="3"/>
  <c r="D14" i="3"/>
  <c r="B9" i="3"/>
  <c r="K4" i="3"/>
  <c r="L3" i="3"/>
  <c r="K3" i="3"/>
  <c r="L4" i="3"/>
  <c r="B13" i="3"/>
  <c r="K5" i="3" l="1"/>
  <c r="B12" i="3"/>
  <c r="B14" i="3" s="1"/>
  <c r="B11" i="3"/>
  <c r="GJ93" i="3"/>
  <c r="FT93" i="3"/>
  <c r="GI93" i="3"/>
  <c r="FS93" i="3"/>
  <c r="FT97" i="3" s="1"/>
  <c r="GH93" i="3"/>
  <c r="FR93" i="3"/>
  <c r="GG93" i="3"/>
  <c r="GF93" i="3"/>
  <c r="GE93" i="3"/>
  <c r="GT93" i="3"/>
  <c r="GD93" i="3"/>
  <c r="GS93" i="3"/>
  <c r="GC93" i="3"/>
  <c r="GR93" i="3"/>
  <c r="GB93" i="3"/>
  <c r="GQ93" i="3"/>
  <c r="GA93" i="3"/>
  <c r="GP93" i="3"/>
  <c r="FZ93" i="3"/>
  <c r="GO93" i="3"/>
  <c r="FY93" i="3"/>
  <c r="GN93" i="3"/>
  <c r="FX93" i="3"/>
  <c r="FT96" i="3" s="1"/>
  <c r="GM93" i="3"/>
  <c r="FW93" i="3"/>
  <c r="GL93" i="3"/>
  <c r="FV93" i="3"/>
  <c r="FS97" i="3" s="1"/>
  <c r="GK93" i="3"/>
  <c r="FU93" i="3"/>
  <c r="FS96" i="3" s="1"/>
  <c r="FV96" i="3" l="1"/>
  <c r="FV97" i="3"/>
  <c r="FU97" i="3"/>
  <c r="FU96" i="3"/>
  <c r="FR97" i="3"/>
  <c r="FR96" i="3"/>
  <c r="FQ99" i="3" l="1" a="1"/>
  <c r="FQ99" i="3"/>
  <c r="ES2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<sst xmlns="http://schemas.openxmlformats.org/spreadsheetml/2006/main" count="1504" uniqueCount="765">
  <si>
    <t>No.</t>
  </si>
  <si>
    <t>FECHA DE EVALUACIÓN:</t>
  </si>
  <si>
    <t>NOMBRE EVALUADOR:</t>
  </si>
  <si>
    <t>Línea de financiación</t>
  </si>
  <si>
    <t>ID Proyecto</t>
  </si>
  <si>
    <t>Convocatoria</t>
  </si>
  <si>
    <t>Departamento</t>
  </si>
  <si>
    <t>Municipio</t>
  </si>
  <si>
    <t>Nombre de la Iniciativa</t>
  </si>
  <si>
    <t>Sector</t>
  </si>
  <si>
    <t>Actividad Económica</t>
  </si>
  <si>
    <t>Datos Líder Proyecto</t>
  </si>
  <si>
    <t>Documento de identidad Líder Proyecto</t>
  </si>
  <si>
    <t>Tipo de proyecto</t>
  </si>
  <si>
    <t>Monto Solicitado</t>
  </si>
  <si>
    <t>No. Asociados</t>
  </si>
  <si>
    <t>Empleos a crear</t>
  </si>
  <si>
    <t>Empleos a retener
N/A</t>
  </si>
  <si>
    <t>Total Empleos</t>
  </si>
  <si>
    <t>Eventos de Mercadeo a cumplir</t>
  </si>
  <si>
    <t>Contrapartidas a cumplir</t>
  </si>
  <si>
    <t>Empleos indirectos</t>
  </si>
  <si>
    <t>TIR</t>
  </si>
  <si>
    <t>Tipo de registro formal de la iniciativa</t>
  </si>
  <si>
    <t>Registro Unico Tributario (RUT)</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</si>
  <si>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</si>
  <si>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</si>
  <si>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</si>
  <si>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</si>
  <si>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</si>
  <si>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</si>
  <si>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</si>
  <si>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</si>
  <si>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</si>
  <si>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</si>
  <si>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</si>
  <si>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</si>
  <si>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</si>
  <si>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</si>
  <si>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</si>
  <si>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</si>
  <si>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</si>
  <si>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</si>
  <si>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19. Metas en generación y sostenibilidad de autoempleo y puesto de trabajo</t>
  </si>
  <si>
    <t>20. Proyección y sostenibilidad (social y comunitaria y financiera), intención en la permanencia</t>
  </si>
  <si>
    <t>21. Antigüedad: Tiempo de Funcionamiento</t>
  </si>
  <si>
    <t>Concepto Comercial</t>
  </si>
  <si>
    <t>Concepto Técnico</t>
  </si>
  <si>
    <t>Legal</t>
  </si>
  <si>
    <t>Concepto Financiero</t>
  </si>
  <si>
    <t>Concepto Impacto</t>
  </si>
  <si>
    <t>Recomendaciones del Evaluador</t>
  </si>
  <si>
    <t>Observaciones y conclusiones del evaluador:</t>
  </si>
  <si>
    <t>Puntaje</t>
  </si>
  <si>
    <t>Concepto</t>
  </si>
  <si>
    <t>¿Cuántos empleos indirectos va a crear?</t>
  </si>
  <si>
    <t>1/0/1900</t>
  </si>
  <si>
    <t>Jaime Eduardo Aranguren Guzman</t>
  </si>
  <si>
    <t>Crear</t>
  </si>
  <si>
    <t>161 - 1C / Personas con discapacidad</t>
  </si>
  <si>
    <t>Córdoba</t>
  </si>
  <si>
    <t>Montelíbano</t>
  </si>
  <si>
    <t>LADELGORILA STUDIO</t>
  </si>
  <si>
    <t>COMERCIO_AL_POR_MAYOR_Y_AL_POR_MENOR_REPARACIÓN_DE_VEHÍCULOS_AUTOMOTORES_Y_MOTOCICLETAS</t>
  </si>
  <si>
    <t>4642 Comercio al por mayor de prendas de vestir</t>
  </si>
  <si>
    <t>DANIEL ANDRES HOYOS LOBO</t>
  </si>
  <si>
    <t>Individual</t>
  </si>
  <si>
    <t xml:space="preserve"> $         73.520.960,00</t>
  </si>
  <si>
    <t>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t>
  </si>
  <si>
    <t>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t>
  </si>
  <si>
    <t>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t>
  </si>
  <si>
    <t>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t>
  </si>
  <si>
    <t xml:space="preserve">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t>
  </si>
  <si>
    <t>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t>
  </si>
  <si>
    <t>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t>
  </si>
  <si>
    <t>Viable</t>
  </si>
  <si>
    <t>163 - 1C / NARP</t>
  </si>
  <si>
    <t>Quindío</t>
  </si>
  <si>
    <t>Circasia</t>
  </si>
  <si>
    <t>LUNA PAN</t>
  </si>
  <si>
    <t>INDUSTRIAS_MANUFACTURERAS</t>
  </si>
  <si>
    <t>1081 Elaboración de productos de panadería</t>
  </si>
  <si>
    <t>JOSÉ ROGELIO DUQUE ORTÍZ</t>
  </si>
  <si>
    <t xml:space="preserve"> $         73.518.768,00</t>
  </si>
  <si>
    <t>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t>
  </si>
  <si>
    <t>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t>
  </si>
  <si>
    <t>Se va a establecer  en Camara de Comercio como Persona natural con establecimieto de comercio. Describe  trámites a realizar  pero no hay una descripción detallada del trámite a realizar.</t>
  </si>
  <si>
    <t>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t>
  </si>
  <si>
    <t>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</si>
  <si>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</si>
  <si>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t>
  </si>
  <si>
    <t>No viable</t>
  </si>
  <si>
    <t>Cesar</t>
  </si>
  <si>
    <t>Valledupar</t>
  </si>
  <si>
    <t>MAJU CATERING</t>
  </si>
  <si>
    <t>ALOJAMIENTO_Y_SERVICIOS_DE_COMIDA</t>
  </si>
  <si>
    <t>5629 Actividades de otros servicios de comidas</t>
  </si>
  <si>
    <t>Everlides Cecilia Mejía Piñeres</t>
  </si>
  <si>
    <t xml:space="preserve"> $         73.508.752,00</t>
  </si>
  <si>
    <t>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t>
  </si>
  <si>
    <t>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t>
  </si>
  <si>
    <t>Se va a establecer como persona natural  con establecimiento de comercio. Relaciona distintos tramites como el concepto de usod e suelo, bomberos. Concepto sanitario favorable.</t>
  </si>
  <si>
    <t>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t>
  </si>
  <si>
    <t>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t>
  </si>
  <si>
    <t>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t>
  </si>
  <si>
    <t>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t>
  </si>
  <si>
    <t>152 - 1C / Economía Campesina</t>
  </si>
  <si>
    <t>Casanare</t>
  </si>
  <si>
    <t>Yopal</t>
  </si>
  <si>
    <t>LIBRERÍA CRISTIANA  EBEN-EZER &amp;  CAFÉ</t>
  </si>
  <si>
    <t>4761 Comercio al por menor de libros, periódicos, materiales y artículos de papelería y escritorio, en establecimientos especializados</t>
  </si>
  <si>
    <t>Patricia Campos Vargas</t>
  </si>
  <si>
    <t xml:space="preserve"> $         73.538.010,00</t>
  </si>
  <si>
    <t>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t>
  </si>
  <si>
    <t>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t>
  </si>
  <si>
    <t>Se formaliza como persona natural con establecimiento de comercio. Relaciona Concepto de uso de suelo (Transformación), Seguridad y emergencias (Bomberos / Gestión del Riesgo) (Servicios) , entre otros</t>
  </si>
  <si>
    <t>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t>
  </si>
  <si>
    <t>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t>
  </si>
  <si>
    <t>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t>
  </si>
  <si>
    <t>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t>
  </si>
  <si>
    <t>Meta</t>
  </si>
  <si>
    <t>Fuente De Oro</t>
  </si>
  <si>
    <t>SEMBRANDO INCLUSIÓN</t>
  </si>
  <si>
    <t>AGROPECUARIO</t>
  </si>
  <si>
    <t>0122 Cultivo de plátano y banano</t>
  </si>
  <si>
    <t>YIMER ALFONSO CORTÉS BERNAL</t>
  </si>
  <si>
    <t xml:space="preserve"> $         73.537.800,00</t>
  </si>
  <si>
    <t>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t>
  </si>
  <si>
    <t>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t>
  </si>
  <si>
    <t xml:space="preserve">Se va a establecer como persona natural con establecimiento de comercio. Refiere concepto de uso del suelo, Registro del predio ante el ICA, Buenas Prácticas Agrícolas (BPA) </t>
  </si>
  <si>
    <t>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t>
  </si>
  <si>
    <t>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t>
  </si>
  <si>
    <t>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t>
  </si>
  <si>
    <t>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t>
  </si>
  <si>
    <t>Cundinamarca</t>
  </si>
  <si>
    <t>Pasca</t>
  </si>
  <si>
    <t>Asociacion Passion World Fruit</t>
  </si>
  <si>
    <t>0121 Cultivo de frutas tropicales y subtropicales</t>
  </si>
  <si>
    <t>Laura Fernanda Muñoz Hernandez</t>
  </si>
  <si>
    <t>Asociativo</t>
  </si>
  <si>
    <t xml:space="preserve"> $       510.388.646,00</t>
  </si>
  <si>
    <t>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t>
  </si>
  <si>
    <t>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t>
  </si>
  <si>
    <t>Se van a constituir como Asociación. Relaciona el certificado de uso de suelos y relacionan GGN (número de Global Gap bajo certificación OCATI).</t>
  </si>
  <si>
    <t>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t>
  </si>
  <si>
    <t>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t>
  </si>
  <si>
    <t>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t>
  </si>
  <si>
    <t>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t>
  </si>
  <si>
    <t>Boyacá</t>
  </si>
  <si>
    <t>Moniquirá</t>
  </si>
  <si>
    <t>ASOCIACIÒN GRUPO MUSICAL DE SORDOS SEXTO SENTIDO</t>
  </si>
  <si>
    <t>ACTIVIDADES_ARTÍSTICAS_DE_ENTRETENIMIENTO_Y_RECREACIÓN</t>
  </si>
  <si>
    <t>9007 Actividades de espectáculos musicales en vivo</t>
  </si>
  <si>
    <t>Mary Cielo Casallas Vargas</t>
  </si>
  <si>
    <t xml:space="preserve"> $       350.750.681,00</t>
  </si>
  <si>
    <t>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t>
  </si>
  <si>
    <t>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t>
  </si>
  <si>
    <t>Se van a establecer como asociación. Además, relacionan como requisitos Certificado Uso de Suelos y  Certificado Bomberos</t>
  </si>
  <si>
    <t>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</si>
  <si>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t>
  </si>
  <si>
    <t>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</si>
  <si>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 xml:space="preserve">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t>
  </si>
  <si>
    <t>La Jagua De Ibirico</t>
  </si>
  <si>
    <t xml:space="preserve"> MANTENIMIENTO DE MOTOCICLETA MOTOTECO</t>
  </si>
  <si>
    <t>4542 Mantenimiento y reparación de motocicletas y de sus partes y piezas</t>
  </si>
  <si>
    <t>JHON JAMER TERAN HERRERA</t>
  </si>
  <si>
    <t>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t>
  </si>
  <si>
    <t>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t>
  </si>
  <si>
    <t>Selecciona para formalizarse como persona natural , pero en la descripción refiere persona natural con establecimiento de comercio. No hay coherencia. Refiere Concepto de uso del suelo,Certificado de seguridad humana y protección contra incendios - Bomberos , entre otros.</t>
  </si>
  <si>
    <t>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t>
  </si>
  <si>
    <t>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t>
  </si>
  <si>
    <t>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t>
  </si>
  <si>
    <t>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t>
  </si>
  <si>
    <t>sucre</t>
  </si>
  <si>
    <t>sincelejo</t>
  </si>
  <si>
    <t xml:space="preserve"> DISCUS BERTEL </t>
  </si>
  <si>
    <t>0322 Acuicultura de agua dulce</t>
  </si>
  <si>
    <t>SERGIO LUIS BERTEL BOHORQUEZ</t>
  </si>
  <si>
    <t xml:space="preserve"> $         73.468.768,00</t>
  </si>
  <si>
    <t>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t>
  </si>
  <si>
    <t>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t>
  </si>
  <si>
    <t>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t>
  </si>
  <si>
    <t>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t>
  </si>
  <si>
    <t>Se han realizado ventas, alcanzando ingresos aproximados de $4.000.000 trimestrales y se tiene experiencia desde 2021 en el oficio. No se evidencia mayores impactos y no se cuántifica al respecto. Falta describir otras entidades como Innpulsa..</t>
  </si>
  <si>
    <t>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t>
  </si>
  <si>
    <t>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t>
  </si>
  <si>
    <t>Nilo</t>
  </si>
  <si>
    <t>PECES DEL PAGÜEY</t>
  </si>
  <si>
    <t>AGRICULTURA_GANADERÍA_CAZA_SILVICULTURA_Y_PESCA</t>
  </si>
  <si>
    <t xml:space="preserve">0312 Pesca de agua dulce </t>
  </si>
  <si>
    <t>ANDRES EDUARDO CORTES GARCIA</t>
  </si>
  <si>
    <t>3,104,287</t>
  </si>
  <si>
    <t xml:space="preserve"> $         73.513.152,00</t>
  </si>
  <si>
    <t>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t>
  </si>
  <si>
    <t>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t>
  </si>
  <si>
    <t>Se va a establecer como una SAS. En uso de suelo afirma que es una granja porcina. Establece Resolucion Ica 064 de 2016 y otros requisitos</t>
  </si>
  <si>
    <t>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t>
  </si>
  <si>
    <t>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</si>
  <si>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</si>
  <si>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t>
  </si>
  <si>
    <t>Buenavista</t>
  </si>
  <si>
    <t>GALLETAS MELIDA</t>
  </si>
  <si>
    <t>AGROINDUSTRIA</t>
  </si>
  <si>
    <t>DELSY ISAURA OVIEDO ARROYO</t>
  </si>
  <si>
    <t xml:space="preserve"> $         73.510.960,00</t>
  </si>
  <si>
    <t>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t>
  </si>
  <si>
    <t>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t>
  </si>
  <si>
    <t>Se constituye como persona natural con establecimiento de comercio ante la Cámara de Comercio. Relaciona Certificado de bomberos , Concepto sanitario, entre otros pero no realciona concepto de uso de suelo.</t>
  </si>
  <si>
    <t xml:space="preserve">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t>
  </si>
  <si>
    <t>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t>
  </si>
  <si>
    <t>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t>
  </si>
  <si>
    <t>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t>
  </si>
  <si>
    <t>Yacopí</t>
  </si>
  <si>
    <t>RAICES</t>
  </si>
  <si>
    <t>TURISMO</t>
  </si>
  <si>
    <t>5611 Expendio a la mesa de comidas preparadas</t>
  </si>
  <si>
    <t>WILVER ALEXIS PACHECO HUESO</t>
  </si>
  <si>
    <t xml:space="preserve"> $         73.040.000,00</t>
  </si>
  <si>
    <t>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t>
  </si>
  <si>
    <t>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t>
  </si>
  <si>
    <t>Se va a establecer como persona natural con establecimientod e comercio. Relaciona RNT, Concepto Sanitario ,Concepto de Bomberos o seguridad  pero no relaciona concepto de uso de suelo ni tampoco detalla el trámite a realizar.</t>
  </si>
  <si>
    <t>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t>
  </si>
  <si>
    <t>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t>
  </si>
  <si>
    <t>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t>
  </si>
  <si>
    <t>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t>
  </si>
  <si>
    <t>Fúquene</t>
  </si>
  <si>
    <t>LINEA CREAR</t>
  </si>
  <si>
    <t>5590 Otros tipos de alojamiento n.c.p.</t>
  </si>
  <si>
    <t>MARIA ANGELICA CRUZ FORERO</t>
  </si>
  <si>
    <t xml:space="preserve"> $         73.000.000,00</t>
  </si>
  <si>
    <t>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t>
  </si>
  <si>
    <t xml:space="preserve">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t>
  </si>
  <si>
    <t>Se va a constituir como eprsona natural con establecimiento de comercio. Relaciona licencia de construcción,RNT, Certificado de Bomberos pero no refiere el tramite a realizar.</t>
  </si>
  <si>
    <t>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t>
  </si>
  <si>
    <t>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t>
  </si>
  <si>
    <t>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t>
  </si>
  <si>
    <t>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t>
  </si>
  <si>
    <t>ASOCIACION CAMPESINA  ECOTURISTICA EL FORASTERO</t>
  </si>
  <si>
    <t>5514 Alojamiento rural</t>
  </si>
  <si>
    <t>ADIANYS HERNANDEZ CAMACHO</t>
  </si>
  <si>
    <t xml:space="preserve"> $       522.125.192,00</t>
  </si>
  <si>
    <t>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t>
  </si>
  <si>
    <t>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t>
  </si>
  <si>
    <t>Se van a establecer como Asociación. Refiere uso del suelo, Cocepto de Bomberos pero norelaciona un requiisto fundamental que es el RNT</t>
  </si>
  <si>
    <t>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t>
  </si>
  <si>
    <t>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t>
  </si>
  <si>
    <t xml:space="preserve">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t>
  </si>
  <si>
    <t>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t>
  </si>
  <si>
    <t>Villeta</t>
  </si>
  <si>
    <t>ASOCIACION DE BUNGALOWS Y VILLAS DE LUJO</t>
  </si>
  <si>
    <t>Ronald Wilmar Muñetones Macias</t>
  </si>
  <si>
    <t xml:space="preserve"> $       515.215.760,00</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</si>
  <si>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t>
  </si>
  <si>
    <t>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t>
  </si>
  <si>
    <t>Se van a establecer como asociación. Realizar RNT, Certificción de bomberos, entre otros con el trámite correspondiente. Falta relacionar el concepto de uso de suelo</t>
  </si>
  <si>
    <t>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t>
  </si>
  <si>
    <t>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</si>
  <si>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t>
  </si>
  <si>
    <t>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t>
  </si>
  <si>
    <t>Fusagasugá</t>
  </si>
  <si>
    <t>Nura inffussion</t>
  </si>
  <si>
    <t>1020 Procesamiento y conservación de frutas, legumbres, hortalizas y tubérculos</t>
  </si>
  <si>
    <t xml:space="preserve">Nicole Melissa Lombo Aldana </t>
  </si>
  <si>
    <t xml:space="preserve"> $       516.577.000,00</t>
  </si>
  <si>
    <t>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t>
  </si>
  <si>
    <t>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t>
  </si>
  <si>
    <t>Se van a formalizar como asociación. Realciona Uso de suelos e invima sin mayor detalle.</t>
  </si>
  <si>
    <t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</si>
  <si>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</si>
  <si>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</si>
  <si>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t>
  </si>
  <si>
    <t>La Palma</t>
  </si>
  <si>
    <t>SISTEMA DE SOSTENIBILIDAD AGROFORESTAL EN BASE A CACAO ORGANICO Finca Las Delicias</t>
  </si>
  <si>
    <t>0129 Otros cultivos permanentes n.c.p.</t>
  </si>
  <si>
    <t>Nancy Moyano Garzòn</t>
  </si>
  <si>
    <t xml:space="preserve"> $         73.538.000,00</t>
  </si>
  <si>
    <t>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t>
  </si>
  <si>
    <t>Cacao organico cultivado bajo modelo agroforestal. Además, Son dos productos: Cacao organico y chocolate artesanal organico. Falta un amayor descripción del producto. Se realiza proceso tecnico de los dos productos. Se puede desagregar algunos rubros pata tener mayor entendimiento.</t>
  </si>
  <si>
    <t>La persona se va a establecer como persona natural. refiere certificacion BSC, Analisis suelos+cadmio</t>
  </si>
  <si>
    <t xml:space="preserve">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t>
  </si>
  <si>
    <t>Se cuenta con un terreno propio y genera ventas. Faltan más datos tecnicos , comerciales. Se enuncia impactos pero falta cuantificar y generar mayores impactos. Falta incluir otras entiddaes que pueden apoyar la iniciativa empresarial.</t>
  </si>
  <si>
    <t>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t>
  </si>
  <si>
    <t>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t>
  </si>
  <si>
    <t>Fortalecer</t>
  </si>
  <si>
    <t>Cauca</t>
  </si>
  <si>
    <t>Popayán</t>
  </si>
  <si>
    <t xml:space="preserve">OPTIMELENDEZ </t>
  </si>
  <si>
    <t>OTRAS_ACTIVIDADES_DE_SERVICIOS</t>
  </si>
  <si>
    <t>4774 Comercio al por menor de otros productos nuevos en establecimientos especializados</t>
  </si>
  <si>
    <t xml:space="preserve">daniel david melendez gomez </t>
  </si>
  <si>
    <t xml:space="preserve"> $         71.955.096,00</t>
  </si>
  <si>
    <t>Persona Natural con Establecimiento de Comercio</t>
  </si>
  <si>
    <t>Faltan datos estadisticos. No escribió localización geografica en los competifores. El valor agregado es la  ubicación estratégica en el sector de San Camilo.Se tiene n distintas estrategias de promoción y publicidad del negocio</t>
  </si>
  <si>
    <t>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t>
  </si>
  <si>
    <t>OPTIMELENDEZ cuenta con una trayectoria desde el año 2019. Relaciona los siguientes productos y servicios: Consulta de optometría, lentes oftalmicos  y  monturas . la iniciativa combina atención personalizada, diagnóstico responsable y productos ópticos confiables</t>
  </si>
  <si>
    <t>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t>
  </si>
  <si>
    <t>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</si>
  <si>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</si>
  <si>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t>
  </si>
  <si>
    <t>Caldas</t>
  </si>
  <si>
    <t>Manizales</t>
  </si>
  <si>
    <t>Gallipatas</t>
  </si>
  <si>
    <t>0145 Cría de aves de corral</t>
  </si>
  <si>
    <t>EDGAR ALBERTO RUIZ TOBON</t>
  </si>
  <si>
    <t xml:space="preserve"> $         73.494.384,00</t>
  </si>
  <si>
    <t>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t>
  </si>
  <si>
    <t>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t>
  </si>
  <si>
    <t>Refiere que se va  a establecer como persona natural. Sin embargo,La persona ya está registrada como persona natural. Por lo tento, debe registrarse como persona
natural comerciante con establecimiento de comercio.Relaciona Certificación de Granja Avícola Biosegura de Material Genético pero falta Registro de Predio Pecuario:.</t>
  </si>
  <si>
    <t>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t>
  </si>
  <si>
    <t>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t>
  </si>
  <si>
    <t>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t>
  </si>
  <si>
    <t>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t>
  </si>
  <si>
    <t>Nariño</t>
  </si>
  <si>
    <t>Ospina</t>
  </si>
  <si>
    <t>GRANJA AVICOLA OSPINEÑA</t>
  </si>
  <si>
    <t>MIRIAM DEL ROSARIO FEULLET BRAVO</t>
  </si>
  <si>
    <t xml:space="preserve"> $         73.448.786,11</t>
  </si>
  <si>
    <t>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t>
  </si>
  <si>
    <t>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t>
  </si>
  <si>
    <t>Seva a establecer como como Persona Natural  con establecimiento de comercio. Uso de Suelos,Registro del Predio ante el ICA pero falta Certificación de Granja Avícola Biosegura.</t>
  </si>
  <si>
    <t>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t>
  </si>
  <si>
    <t>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t>
  </si>
  <si>
    <t xml:space="preserve">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t>
  </si>
  <si>
    <t>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t>
  </si>
  <si>
    <t>San Antonio Del Tequendama</t>
  </si>
  <si>
    <t>POLLOS SAN JOAQUIN Y CAPRI</t>
  </si>
  <si>
    <t>HERMIN SANCHEZ SANABRIA</t>
  </si>
  <si>
    <t xml:space="preserve"> $         53.900.720,00</t>
  </si>
  <si>
    <t xml:space="preserve">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t>
  </si>
  <si>
    <t>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t>
  </si>
  <si>
    <t>Se va a establecer coo persona natural. Establece como requisitos Matrícula de Industria y Comercio (ICA),Registro Sanitario de Predio Avícola (RSPA),Certificación como Granja Avícola Biosegura (GAB)</t>
  </si>
  <si>
    <t>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t>
  </si>
  <si>
    <t>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t>
  </si>
  <si>
    <t>Se recomienda la estrategia de comunicación realizarla para más de dos meses.En la proyección de ventas se genera perdidas en los dos primeros años. La proyección de demanda excede la caapcidad instalada referida en el proceso tecnico.  Falta cuantificar y mayores impactos</t>
  </si>
  <si>
    <t>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t>
  </si>
  <si>
    <t xml:space="preserve">EL REY DEL POLLO </t>
  </si>
  <si>
    <t xml:space="preserve">BRAYAN JAVIER MAHECHA VASCO </t>
  </si>
  <si>
    <t xml:space="preserve"> $       481.390.720,00</t>
  </si>
  <si>
    <t>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t>
  </si>
  <si>
    <t>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t>
  </si>
  <si>
    <t>Se van a constituir como asociacion. Establece Uso del suelo ,Registro Sanitario Predio Pecuario (RSPP),certificación como granja o predio avícola bioseguro</t>
  </si>
  <si>
    <t xml:space="preserve">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t>
  </si>
  <si>
    <t>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t>
  </si>
  <si>
    <t>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t>
  </si>
  <si>
    <t>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t>
  </si>
  <si>
    <t>La Calera</t>
  </si>
  <si>
    <t>AGROINVERSIONES GUTIERREZ HERRERA</t>
  </si>
  <si>
    <t xml:space="preserve">Daniel Fernando Gutierrez Herrera </t>
  </si>
  <si>
    <t xml:space="preserve"> $       522.462.656,00</t>
  </si>
  <si>
    <t>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t>
  </si>
  <si>
    <t>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t>
  </si>
  <si>
    <t>Se va a constituir como asociación.Sello Avícola de Sostenibilidad Diamante,Granja Avícola Biosegura – GAB y uso de suelo.</t>
  </si>
  <si>
    <t>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t>
  </si>
  <si>
    <t>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</si>
  <si>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</si>
  <si>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t>
  </si>
  <si>
    <t>GRANJA PORCICOLA GAVILANES</t>
  </si>
  <si>
    <t>0144 Cría de ganado porcino</t>
  </si>
  <si>
    <t>YULI ANDREA BRAVO SUAREZ</t>
  </si>
  <si>
    <t xml:space="preserve"> $         73.468.432,78</t>
  </si>
  <si>
    <t>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t>
  </si>
  <si>
    <t>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t>
  </si>
  <si>
    <t>se registrará ante la Cámara de Comercio como Persona Natural con Establecimiento de Comercio. Relaciona requisitos como Uso de Suelos,Registro del Predio ante el ICA y  Certificación de Buenas Prácticas</t>
  </si>
  <si>
    <t>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</si>
  <si>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t>
  </si>
  <si>
    <t>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</si>
  <si>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t>
  </si>
  <si>
    <t xml:space="preserve">GRANJA PORCICOLA EL SOL </t>
  </si>
  <si>
    <t>CAROLINA CAMUES MORILLO</t>
  </si>
  <si>
    <t xml:space="preserve"> $         73.529.566,11</t>
  </si>
  <si>
    <t>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t>
  </si>
  <si>
    <t xml:space="preserve">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t>
  </si>
  <si>
    <t>Se establece como persona natural. Establece como requisitos Uso de Suelos,Registro del Predio ante el ICA y Certificación de Buenas Prácticas</t>
  </si>
  <si>
    <t>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t>
  </si>
  <si>
    <t>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t>
  </si>
  <si>
    <t>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t>
  </si>
  <si>
    <t>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t>
  </si>
  <si>
    <t>Armenia</t>
  </si>
  <si>
    <t>GRANJA PORCICOLA KAISEN</t>
  </si>
  <si>
    <t>JEFERSON NARANJO CORRALES</t>
  </si>
  <si>
    <t xml:space="preserve"> $       352.374.840,00</t>
  </si>
  <si>
    <t>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t>
  </si>
  <si>
    <t>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t>
  </si>
  <si>
    <t>Se van a establecer como una sociedad. Relaciona Autorización uso de suelos, Registro Sanitario en el Instituto Colombiano Agropecuario (ICA), entre otros.</t>
  </si>
  <si>
    <t>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t>
  </si>
  <si>
    <t>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t>
  </si>
  <si>
    <t>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t>
  </si>
  <si>
    <t>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t>
  </si>
  <si>
    <t>Fómeque</t>
  </si>
  <si>
    <t>ASOCIACIÓN GRANJA PORCICOLA EL ALJIBE</t>
  </si>
  <si>
    <t>Nestor Armando Lara Almansa</t>
  </si>
  <si>
    <t xml:space="preserve"> $       523.156.640,00</t>
  </si>
  <si>
    <t>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t>
  </si>
  <si>
    <t>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t>
  </si>
  <si>
    <t>Se van a establecer como asociación. Relaciona Uso del Suelo, creacion del predio ante el ICA para cria de ganado porcino y Licencias Ambientales</t>
  </si>
  <si>
    <t>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t>
  </si>
  <si>
    <t>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t>
  </si>
  <si>
    <t>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t>
  </si>
  <si>
    <t>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t>
  </si>
  <si>
    <t>Quipile</t>
  </si>
  <si>
    <t xml:space="preserve">ASOCIACION CERCOLOMBIA </t>
  </si>
  <si>
    <t xml:space="preserve">BLASINA HERNANDEZ DE LUZ </t>
  </si>
  <si>
    <t xml:space="preserve"> $       512.926.706,00</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</si>
  <si>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t>
  </si>
  <si>
    <t>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t>
  </si>
  <si>
    <t>Se va  aestablecer como una asociación. Falta incluir r el trámitea  realizar.</t>
  </si>
  <si>
    <t>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t>
  </si>
  <si>
    <t>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</si>
  <si>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t>
  </si>
  <si>
    <t>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t>
  </si>
  <si>
    <t>ASOCIACION PORCICOLA CAMPO ALEGRE</t>
  </si>
  <si>
    <t>ELIZABETH RODRIGUEZ USTARIZ</t>
  </si>
  <si>
    <t xml:space="preserve"> $       523.023.450,00</t>
  </si>
  <si>
    <t>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t>
  </si>
  <si>
    <t>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t>
  </si>
  <si>
    <t>Se van a establecer como asociació campesina. Sin embargo, este tipo de asocaiciones requieren mínimo 20 integrantes. Contempla la inscripción ante el institutico, permiso de uso de suelo colombiano agropecuario ICA</t>
  </si>
  <si>
    <t>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t>
  </si>
  <si>
    <t>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t>
  </si>
  <si>
    <t xml:space="preserve">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t>
  </si>
  <si>
    <t>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t>
  </si>
  <si>
    <t>VIENTRES BOVINOS DEL SAN JORGE</t>
  </si>
  <si>
    <t>0141 Cría de ganado bovino y bufalino</t>
  </si>
  <si>
    <t>Vanessa Del Carmen Carrasco Sandoval</t>
  </si>
  <si>
    <t xml:space="preserve"> $         73.460.960,00</t>
  </si>
  <si>
    <t>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t>
  </si>
  <si>
    <t>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t>
  </si>
  <si>
    <t>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t>
  </si>
  <si>
    <t>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t>
  </si>
  <si>
    <t>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t>
  </si>
  <si>
    <t>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t>
  </si>
  <si>
    <t>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t>
  </si>
  <si>
    <t>Ciénaga De Oro</t>
  </si>
  <si>
    <t>LEVANTE EL PROGRESO</t>
  </si>
  <si>
    <t>Elias David Molina Cueter</t>
  </si>
  <si>
    <t xml:space="preserve"> $         73.360.960,00</t>
  </si>
  <si>
    <t>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t>
  </si>
  <si>
    <t>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t>
  </si>
  <si>
    <t>Se va a establecer como  persona natural con establecimiento de comercio. Relaciona requisitos como uso de suelos, registro sanitario del predio,vacunacion obligatorio para todos los animales, controlado por ICA ,</t>
  </si>
  <si>
    <t>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t>
  </si>
  <si>
    <t>La iniciativa cuenta actualmente con un predio en arriendo  generará un impacto social positivo al fortalecer la economía campesina, promover el arraigo rural. Sin embargo, falta cuantiificar y mayores impactos. Se describen entiddaes que pueden apoyar la inicativa.</t>
  </si>
  <si>
    <t xml:space="preserve">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t>
  </si>
  <si>
    <t>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t>
  </si>
  <si>
    <t>Ganaderia CLARESCO</t>
  </si>
  <si>
    <t>Clara Ines Escobar Cañola</t>
  </si>
  <si>
    <t xml:space="preserve"> $         73.476.900,00</t>
  </si>
  <si>
    <t>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t>
  </si>
  <si>
    <t xml:space="preserve">El proyecto se orienta a la cría, levante y comercialización de terneros de razas Cebú y/o Brahman Rojo. Son ba´sicamente TERNEROS - ML - Machos Levante - "KILOGRAMO EN PIE".Se realiza explicación del proceso tecnico .El plan operativo se ajusta a los requerimientos y estotalmente comprensible </t>
  </si>
  <si>
    <t>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t>
  </si>
  <si>
    <t>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t>
  </si>
  <si>
    <t>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t>
  </si>
  <si>
    <t>Se establece dos cargos : administrador y contador. En el proceso tecnico relaciona operario que no se incluye en el equipo de trabajo. Son varias  actividades para el administrador. Falta incluir otras entidades como camaar de coercio, Inpulsa. No solo provevdores</t>
  </si>
  <si>
    <t>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t>
  </si>
  <si>
    <t>LUIS MIGUEL TORRENTE PADILLA</t>
  </si>
  <si>
    <t>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t>
  </si>
  <si>
    <t>El proyecto Levante de Terneros – Ganadería INRI consiste en la cría y levante de terneros machos de raza Cebú.ML - Machos Levante - "Terneros".Se cdescribe proceso tecnico con la explicación del proceso. Se puede desagregar algunos rubros para mayor comprensión como maquinaria. La publicidad está determinada para el mes 4. Se recomienda realizarla para más meses.</t>
  </si>
  <si>
    <t xml:space="preserve">Se establece como persona natural pero no refiere nada al respectosobre el tramite correspondiente. Relaciona Inscripción en el ICA (Instituto Colombiano Agropecuario), Guía Sanitaria de Movilización Interna (GSMI) Certificado de Uso de Suelo </t>
  </si>
  <si>
    <t>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t>
  </si>
  <si>
    <t>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t>
  </si>
  <si>
    <t>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t>
  </si>
  <si>
    <t>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t>
  </si>
  <si>
    <t>ASOCIACION CAMPESINA BELLA AMISTAD</t>
  </si>
  <si>
    <t>KELERIN LILIANA BOLAÑO PADILLA</t>
  </si>
  <si>
    <t xml:space="preserve"> $       522.132.875,00</t>
  </si>
  <si>
    <t>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t>
  </si>
  <si>
    <t>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t>
  </si>
  <si>
    <t>Refieren que van a constituir una asociación campesina pero la cantidad mínima de este tipo de asociación son 20 integrantes y tienen 5. Como tramites tiene Se realiza la inscripción ante el instituto colombiano agropecuario ICA, permiso de uso de suelo</t>
  </si>
  <si>
    <t>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t>
  </si>
  <si>
    <t>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t>
  </si>
  <si>
    <t>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t>
  </si>
  <si>
    <t>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t>
  </si>
  <si>
    <t>El Paso</t>
  </si>
  <si>
    <t>ASOCIACIÓN CAMPESINA LA PRADERA</t>
  </si>
  <si>
    <t xml:space="preserve">EMILIA JIMÉNEZ FELIZOLA </t>
  </si>
  <si>
    <t xml:space="preserve"> $       522.959.450,00</t>
  </si>
  <si>
    <t>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t>
  </si>
  <si>
    <t>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t>
  </si>
  <si>
    <t>Establece la creación de asociación campesina. Sin embargoi, se requieren mínimo 20 integrantes y registran 5 integrantes. Relaciona inscripción ante el instituto colombiano agropecuario ICA, permiso de uso de suelo.</t>
  </si>
  <si>
    <t>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t>
  </si>
  <si>
    <t>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t>
  </si>
  <si>
    <t xml:space="preserve">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t>
  </si>
  <si>
    <t>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t>
  </si>
  <si>
    <t xml:space="preserve"> ASOCIACION DE PRODUCTORES AGROPECUARIOS LA NIEVE</t>
  </si>
  <si>
    <t>ANDREA CAROLINA VALDERRAMA MARTINEZ</t>
  </si>
  <si>
    <t xml:space="preserve"> $       522.504.800,00</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</si>
  <si>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t>
  </si>
  <si>
    <t>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t>
  </si>
  <si>
    <t>Se van a establecer como asociación. Contempla Registro Sanitario – ICA, Certificación de Buenas Prácticas Ganaderas (BPG) pero no relaciona concepto de uso de suelo.</t>
  </si>
  <si>
    <t>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t>
  </si>
  <si>
    <t>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</si>
  <si>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t>
  </si>
  <si>
    <t>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t>
  </si>
  <si>
    <t>ASOCIACION CASA LOMA</t>
  </si>
  <si>
    <t>JANNIA ZULLY SEJIN GONZALEZ</t>
  </si>
  <si>
    <t xml:space="preserve"> $       502.084.447,50</t>
  </si>
  <si>
    <t>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t>
  </si>
  <si>
    <t>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t>
  </si>
  <si>
    <t>La constitución es por medio de una asociación. Esatblece registrpo sanitario del predio, registro de hierro,certificado de vacunación ICA  y Certificación en Buenas Prácticas Ganaderas (BPG,  Uso del suelo</t>
  </si>
  <si>
    <t>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t>
  </si>
  <si>
    <t>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t>
  </si>
  <si>
    <t xml:space="preserve">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t>
  </si>
  <si>
    <t>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t>
  </si>
  <si>
    <t>N.A.</t>
  </si>
  <si>
    <t>La Paz</t>
  </si>
  <si>
    <t>ASOCIACIÓN  JUSECA</t>
  </si>
  <si>
    <t>ROCIO TORRES GUTIERREZ</t>
  </si>
  <si>
    <t xml:space="preserve"> $       522.157.078,00</t>
  </si>
  <si>
    <t>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t>
  </si>
  <si>
    <t>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t>
  </si>
  <si>
    <t>Se pretenden formalizar como asociación campesina. Sin embargo, son 20 integrantes mínimo y relacionan 5. RELACIONA COMO REQUISITOS Se realiza la inscripción ante el instituto colombiano agropecuario ICA, permiso de uso de suelo,</t>
  </si>
  <si>
    <t>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t>
  </si>
  <si>
    <t>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t>
  </si>
  <si>
    <t>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t>
  </si>
  <si>
    <t xml:space="preserve">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t>
  </si>
  <si>
    <t>Pailitas</t>
  </si>
  <si>
    <t>Asociación Ganadera de Ceba Bovina</t>
  </si>
  <si>
    <t>Anderson Fabian Solano Varela</t>
  </si>
  <si>
    <t xml:space="preserve"> $       480.559.450,00</t>
  </si>
  <si>
    <t>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t>
  </si>
  <si>
    <t xml:space="preserve">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t>
  </si>
  <si>
    <t>Se van a establecer como asociación. Establece los siguientes requisitos: Se gestiona la inscripción del predio y de la actividad productiva ante el Instituto Colombiano Agropecuario (ICA), permiso us de suleo, buenas practivas ganaderas</t>
  </si>
  <si>
    <t xml:space="preserve">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t>
  </si>
  <si>
    <t>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t>
  </si>
  <si>
    <t>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t>
  </si>
  <si>
    <t>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t>
  </si>
  <si>
    <t>Lorica</t>
  </si>
  <si>
    <t>Asociación ganadera la república</t>
  </si>
  <si>
    <t>Ricardo Luis Paez Molina</t>
  </si>
  <si>
    <t xml:space="preserve"> $       522.634.560,00</t>
  </si>
  <si>
    <t>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t>
  </si>
  <si>
    <t>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t>
  </si>
  <si>
    <t>Se pretende formalizarse como asociación campesina. Sin embargo, se requiere mínimo 20integrantes y solo se relacionann 5. Relaciona como requisitos Certificado de uso de suelos, Registro en SINIGAN (trazabilidad), Vacunación obligatoria (aftosa/brucelosis), Sanitario de Predio (ICA)</t>
  </si>
  <si>
    <t>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t>
  </si>
  <si>
    <t>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t>
  </si>
  <si>
    <t xml:space="preserve">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t>
  </si>
  <si>
    <t xml:space="preserve">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t>
  </si>
  <si>
    <t>Guaduas</t>
  </si>
  <si>
    <t>NOXARA</t>
  </si>
  <si>
    <t>YENNY PATRICIA CRUZ ALVAREZ</t>
  </si>
  <si>
    <t xml:space="preserve"> $         72.618.000,00</t>
  </si>
  <si>
    <t>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t>
  </si>
  <si>
    <t>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t>
  </si>
  <si>
    <t>Se va a establecer como una SAS. Relaciona requisitos como Registro nacional de Turismo,Uso del suelo, Concepto sanitario pero no refiere el trámite a realizar.</t>
  </si>
  <si>
    <t>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t>
  </si>
  <si>
    <t>se generaron ingresos superiores a los $6.000.000 y se logró la atención de aproximadamente 100 personas, Se describen impactos económicos,scoailes pero no son cuantificados. Se describen entiddaes que pueden apoyar la iniciaativa.</t>
  </si>
  <si>
    <t>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t>
  </si>
  <si>
    <t>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t>
  </si>
  <si>
    <t>Huila</t>
  </si>
  <si>
    <t>Pitalito</t>
  </si>
  <si>
    <t>CREAR ESP - ASOCIACION FERTILIZACION HORIZONTE AGRARIO</t>
  </si>
  <si>
    <t xml:space="preserve">0161 Actividades de apoyo a la agricultura </t>
  </si>
  <si>
    <t xml:space="preserve">Jorge Elkin Chavarro Chavarro </t>
  </si>
  <si>
    <t xml:space="preserve"> $       521.331.528,00</t>
  </si>
  <si>
    <t>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t>
  </si>
  <si>
    <t>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t>
  </si>
  <si>
    <t>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t>
  </si>
  <si>
    <t>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t>
  </si>
  <si>
    <t>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t>
  </si>
  <si>
    <t xml:space="preserve">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t>
  </si>
  <si>
    <t>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t>
  </si>
  <si>
    <t>Vichada</t>
  </si>
  <si>
    <t>Santa Rosalía</t>
  </si>
  <si>
    <t>Lechería Silvopastoril La Comarca.</t>
  </si>
  <si>
    <t>0162 Actividades de apoyo a la ganadería</t>
  </si>
  <si>
    <t>Douglas López Chaquea</t>
  </si>
  <si>
    <t xml:space="preserve"> $         73.030.285,00</t>
  </si>
  <si>
    <t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t>
  </si>
  <si>
    <t>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t>
  </si>
  <si>
    <t>Se va a establecer como persona natural con establecimeinto de coermcio. Relaciona requisitos pero falta detalle sobre el trámite a realziar.</t>
  </si>
  <si>
    <t>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t>
  </si>
  <si>
    <t xml:space="preserve"> tres (3) vacas, con tres potreros que suman un área de cincuenta (50) hectáres aproximadamente.Relaciona distintos impactos pero falta intensificarlos y cuantificarlos. Falta descfribir otro tipod e entidades como las alcalidias o innpulsa.</t>
  </si>
  <si>
    <t>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t>
  </si>
  <si>
    <t>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t>
  </si>
  <si>
    <t>La_Guajira</t>
  </si>
  <si>
    <t>Barrancas</t>
  </si>
  <si>
    <t>Asociación de Lácteos Bioprimo</t>
  </si>
  <si>
    <t>1040 Elaboración de productos lácteos</t>
  </si>
  <si>
    <t xml:space="preserve">Andrés Ricardo Redondo Soto </t>
  </si>
  <si>
    <t xml:space="preserve"> $       521.059.701,00</t>
  </si>
  <si>
    <t>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t>
  </si>
  <si>
    <t>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t>
  </si>
  <si>
    <t>Refiere que se van a establecer como asociación camapesina que son 20 integrantesmínimo y solo relacionan 5. Relaciona como requisitos concepto de uso de suelo,Registro Sanitario INVIMA</t>
  </si>
  <si>
    <t>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t>
  </si>
  <si>
    <t>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t>
  </si>
  <si>
    <t>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t>
  </si>
  <si>
    <t>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t>
  </si>
  <si>
    <t xml:space="preserve">ASOCIACION LA COSECHA ROJA </t>
  </si>
  <si>
    <t>ANA MARIA RAMIREZ MORA</t>
  </si>
  <si>
    <t xml:space="preserve"> $       523.400.000,00</t>
  </si>
  <si>
    <t>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t>
  </si>
  <si>
    <t xml:space="preserve">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t>
  </si>
  <si>
    <t>Se van a esatblecer como asociación. Relaciona los siguientes requisitos: AUNAP Permiso de Cultivo, uso de suelo,</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</si>
  <si>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t>
  </si>
  <si>
    <t>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</si>
  <si>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t>
  </si>
  <si>
    <t>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t>
  </si>
  <si>
    <t>HOSPEDAJE VILLA OASIS - PRODUCTOS DELLA FINCA</t>
  </si>
  <si>
    <t xml:space="preserve">0150 Explotación mixta (agrícola y pecuaria) </t>
  </si>
  <si>
    <t>LUZ ERIKA BERNAL VARGAS</t>
  </si>
  <si>
    <t xml:space="preserve"> $       403.847.200,00</t>
  </si>
  <si>
    <t>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t>
  </si>
  <si>
    <t>El proyecto consiste en la oferta de un servicio de hospedaje rural privado.Ofrecen  3 productos y servicios: Pollos semicriollos, huevos semicriollos y servicio de hospedaje. El plan operatvo es comprendible se entiende y es coherente.</t>
  </si>
  <si>
    <t>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t>
  </si>
  <si>
    <t>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t>
  </si>
  <si>
    <t>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t>
  </si>
  <si>
    <t>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t>
  </si>
  <si>
    <t>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t>
  </si>
  <si>
    <t>Valle_Del_Cauca</t>
  </si>
  <si>
    <t>Bugalagrande</t>
  </si>
  <si>
    <t xml:space="preserve"> GRANJA PORCICOLA LA FORTUNA JP S.A.S.</t>
  </si>
  <si>
    <t>JUAN PABLO CASTILLO BETANCOURT</t>
  </si>
  <si>
    <t xml:space="preserve"> $         73.337.536,00</t>
  </si>
  <si>
    <t>SAS</t>
  </si>
  <si>
    <t>901673347-6</t>
  </si>
  <si>
    <t>Implementa la inmunocastración, eliminando el "olor a berraco" y garantizando un sabor premium. Además, biodigestor  posiciona como un vecino responsable y un negocio verde. Van a Desarrollar s redes sociales,Nueva Página Web con canales de d istribución propios y con distribuidores.</t>
  </si>
  <si>
    <t>Se realiza proceso tecnico. Se realiza registro de 3 empelos a retener. Se crean 8 empelos indirectos. Las necesiddaes y requerimiento tienen relación con el objetivo del proyecto.</t>
  </si>
  <si>
    <t>La granja cuenta con una trayectoria de 12 años en el sector porcícola. Se destaca por Superioridad Técnica y Calidad de la Carne</t>
  </si>
  <si>
    <t>Se tealiza estartegia de la inversión.  El plan operativo es comprensible y coherente se ajusta al proyecto.La proyección de ventas se ajusta al comportamiento del sector. Falta desagregar los costos variables de los cedos de 100 kg y los de alta egnetica.</t>
  </si>
  <si>
    <t>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t>
  </si>
  <si>
    <t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t>
  </si>
  <si>
    <t>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t>
  </si>
  <si>
    <t>Padilla</t>
  </si>
  <si>
    <t xml:space="preserve">AMINTA BALANTA ALVAREZ  </t>
  </si>
  <si>
    <t>1082 Elaboración de cacao, chocolate y productos de confitería</t>
  </si>
  <si>
    <t>AMINTA BALANTA ALVAREZ</t>
  </si>
  <si>
    <t xml:space="preserve"> $         73.368.400,00</t>
  </si>
  <si>
    <t>34509294-9</t>
  </si>
  <si>
    <t>Como ventaja comparativa está Producción artesanal y natural,Procesos manuales o semiartesanales.Establece Uso de redes sociales,participación en ferias</t>
  </si>
  <si>
    <t>Se realiza descripción  del proceso tecnico. Falta describir algunas actividaes con mayor detalle. Se crea 1 empleo. Falta describir másfunciones. Se crean 6 empleos indirectos. Las necesidades y requerimeintos se ajustan al proyecto.</t>
  </si>
  <si>
    <t>Como ventaja comparativa está Producción artesanal y natural,Procesos manuales o semiartesanales</t>
  </si>
  <si>
    <t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t>
  </si>
  <si>
    <t>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t>
  </si>
  <si>
    <t>.El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t>
  </si>
  <si>
    <t>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t>
  </si>
  <si>
    <t>ID 121278-FORT ESP- TAMI TAKII</t>
  </si>
  <si>
    <t>CAUCA</t>
  </si>
  <si>
    <t>CALOTO</t>
  </si>
  <si>
    <t>TAMI TAKII  COFFEE</t>
  </si>
  <si>
    <t>1062 Descafeinado, tostión y molienda del café</t>
  </si>
  <si>
    <t>JUAN CAMILO TAQUINAS RIVERA</t>
  </si>
  <si>
    <t xml:space="preserve"> $         73.359.092,00</t>
  </si>
  <si>
    <t>1061437135-5</t>
  </si>
  <si>
    <t>Fata acompañar con datos estadisticos la descripción de clientes. Falta describir más ventagas ydesventajas de la competencia. Falta desarrollar otras estartegias como redes sociales</t>
  </si>
  <si>
    <t>Falta complementar el proceso tecnico. Se describen tres empleos . Uno aretener. Falta describir máslas funciones. Se crean 7 empleos indirectos. Los requerimientos y necesiddaes se ajustan al proyecto.</t>
  </si>
  <si>
    <t>Lleva 5 años y ofrece dos prdoctos: CAFÉ TOSTADO Y MOLIDO CON PUNTAJES DE 80 A 82 EN SCA  y CAFÉ TOSTADO EN GRANO O MOLIDO CON PUNTAJES SUPERIOES A 83 SCA. Se enuncian algunos tramites pero falta especificar eltramitea realizar. No relaciona concepto de uso de suelo</t>
  </si>
  <si>
    <t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t>
  </si>
  <si>
    <t>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</si>
  <si>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</si>
  <si>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t>
  </si>
  <si>
    <t>COOPERATIVA AGROPECUARIA LAS BAQUIANAS</t>
  </si>
  <si>
    <t>SANDRA PAOLA SUESCA PEREZ</t>
  </si>
  <si>
    <t xml:space="preserve"> $       690.202.580,00</t>
  </si>
  <si>
    <t>Cooperativa</t>
  </si>
  <si>
    <t>901701482-3</t>
  </si>
  <si>
    <t>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t>
  </si>
  <si>
    <t>Se realiza proceso tenico de los tres productos. Se crean 4 empleos y se retienen 4 empleos. Se generan 10 empelos indirectos. Se realiza una descripción completa de los requerimientos para el proyecto.</t>
  </si>
  <si>
    <t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</si>
  <si>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t>
  </si>
  <si>
    <t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t>
  </si>
  <si>
    <t xml:space="preserve"> En  los costos variables del ganado en pie destetos y vacas de descarte el margend e contribuci´n es mu alto. Esposible que para calcuarlo no se timaron ene cuenta factores como mano de obra. Menciona impactosambientales y tecnologicos , pero no los cuantifica.</t>
  </si>
  <si>
    <t>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t>
  </si>
  <si>
    <t xml:space="preserve">Asociación Café de Oro el Cedral </t>
  </si>
  <si>
    <t>Eduardo Franco Rodriguez</t>
  </si>
  <si>
    <t xml:space="preserve"> $       436.343.664,00</t>
  </si>
  <si>
    <t>Asociación</t>
  </si>
  <si>
    <t>901882902-0</t>
  </si>
  <si>
    <t>No se delimita la zona geografica de los potenciales clientes , ni se apoya  de estadisticas oficiales. la estartegiacomercial se basa en Redes Sociales y Contenido Digital,Participación en Ferias y Mercados Campesinos</t>
  </si>
  <si>
    <t>Se realiza proceso tecnico. Se retiene 1 empleo y se crea 6 empelos. Se crean 15 empleos indirectos. Las inversiones son relacionadas con el proyecto.</t>
  </si>
  <si>
    <t>Sus productos sn Café Molido y café en grano. Relaciona requisitos como Notificación Sanitaria INVIMA, Registro SICA / ICA,Registro SICA / ICA</t>
  </si>
  <si>
    <t>Falta desarrollar másla estrategia. El plan operativo es coherente y secomprende su logica de aplicación. Para el cafémolido, la demanda proyectada apartir del año1, mes 11 excede la caapcidad instalada.</t>
  </si>
  <si>
    <t>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t>
  </si>
  <si>
    <t>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t>
  </si>
  <si>
    <t>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t>
  </si>
  <si>
    <t>ASOCIACION DE PRODUCTORES DE PLATANO DEL EJIDO</t>
  </si>
  <si>
    <t>DIEGO FERNANDO MOJICA MIRANDA</t>
  </si>
  <si>
    <t xml:space="preserve"> $       654.400.000,00</t>
  </si>
  <si>
    <t>900665016-6</t>
  </si>
  <si>
    <t>La iniciativa se destaca frente a la competencia por ofrecer un producto de calidad constante.Como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</si>
  <si>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t>
  </si>
  <si>
    <t>La principal ventaja de la iniciativa frente a otros productores del mercado es la calidad constante del plátano, lograda gracias al manejo cuidadoso del cultivo y a la experiencia de los productores asociados. Relaciona distintos requisitos pero falta el concepto de uso de suelo.</t>
  </si>
  <si>
    <t>Describe por fasese, la planeación de las ctividdaes. El plan operativo es comprensible y coherente.  Para los tres productos, la demanda proyectada excede la capacidda instalada referida en el proceso tecnico desde  el año 1.</t>
  </si>
  <si>
    <t>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t>
  </si>
  <si>
    <t>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t>
  </si>
  <si>
    <t>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t>
  </si>
  <si>
    <t>Aguachica</t>
  </si>
  <si>
    <t>ASOCIACIÓN MUJERES RURALES Y CAMPESINAS ASOCIADAS - MURCAS</t>
  </si>
  <si>
    <t>ADRIANA  DUQUE VITAL</t>
  </si>
  <si>
    <t xml:space="preserve"> $       754.279.920,00</t>
  </si>
  <si>
    <t>Asociación Campesina</t>
  </si>
  <si>
    <t>901838790-6</t>
  </si>
  <si>
    <t>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t>
  </si>
  <si>
    <t>Falta explicar mejor el proceso tecnico y describir más funciones. Se generan 7 empleos . Se generan7 empelos indirectos. Falta explicar com mayor detalle algunos rubros Equipos y herramientas agropecuarias. A qué se refiere.</t>
  </si>
  <si>
    <t>Establece distinyos requisitso comoe l uso de suelo, Registro Sanitario de Predio Pecuario (ICA), Registro en sistema SINIGAN,Guía Sanitaria de Movilización Interna (ICA)</t>
  </si>
  <si>
    <t xml:space="preserve"> la inversión permitirá consolidar una unidad productiva rentable, sostenible y escalable.El plan operativo es comprensible y coherente con el proyecto. Se realiza proyección de ventas ajustada a la capacidad instalada.</t>
  </si>
  <si>
    <t>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t>
  </si>
  <si>
    <t>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t>
  </si>
  <si>
    <t>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t>
  </si>
  <si>
    <t>Sahagún</t>
  </si>
  <si>
    <t xml:space="preserve">FORT ESP - ASOCIACION CAMPESINAS AGROPECUARIA LA QUEBRADA </t>
  </si>
  <si>
    <t>RAFAEL EDUARDO JARAMILLO BANQUETT</t>
  </si>
  <si>
    <t xml:space="preserve"> $    1.058.265.748,00</t>
  </si>
  <si>
    <t>901847067-7</t>
  </si>
  <si>
    <t>Tiene descripción del cliente pero falta soporesesatdistico de mercado . presenta ventajas competitivas claras frente a la competencia, principalmente en la calidad y frescura del producto.Se va adiseñar Pagina web. Además, Se realizaran degustaciones en ferias de emprendimientos.</t>
  </si>
  <si>
    <t>En el prpceso tecinico para todas las actividades asignana al gerente ya asocaición. Se recomienda dicisión y especialización de las funciones. Se genean 5 em,pelos indirectos.Falta desagregar mas´los rubros y complementarlos para las respectivas inversiones.</t>
  </si>
  <si>
    <t>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t>
  </si>
  <si>
    <t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t>
  </si>
  <si>
    <t>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t>
  </si>
  <si>
    <t>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t>
  </si>
  <si>
    <t>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t>
  </si>
  <si>
    <t>ASOCIACION CAMPESINA DE PRODUCTORES AGROPECUARIOS Y CAFICULTORES DE GUTIÉRREZ</t>
  </si>
  <si>
    <t>COMERCIO_EC</t>
  </si>
  <si>
    <t>4620 Comercio al por mayor de materias primas agropecuarias; animales vivos</t>
  </si>
  <si>
    <t>JHONS EDISON GUALTERO ORTIZ</t>
  </si>
  <si>
    <t xml:space="preserve"> $    1.925.773.600,00</t>
  </si>
  <si>
    <t>901.871.785 - 8</t>
  </si>
  <si>
    <t>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</si>
  <si>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 Los requerimientos se ajustan al proyecto.</t>
  </si>
  <si>
    <t>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t>
  </si>
  <si>
    <t xml:space="preserve"> Los recursos estarán dirigidos a maquinaria, capital de trabajo, mercadeo y apertura de mercados, El plan oerativo es comprensible y coherente con el proyecto. La proyección de ventas es comprensible y se ajusta a l comportamiento del sector.</t>
  </si>
  <si>
    <t>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t>
  </si>
  <si>
    <t>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t>
  </si>
  <si>
    <t>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t>
  </si>
  <si>
    <t>COOPERATIVA COMERCIALIZADORA EL CAFETALITO</t>
  </si>
  <si>
    <t>1061 Trilla de café</t>
  </si>
  <si>
    <t>LEYDI LORENA MOTTA CUELLAR</t>
  </si>
  <si>
    <t xml:space="preserve"> $    1.822.363.807,00</t>
  </si>
  <si>
    <t>901550274-9</t>
  </si>
  <si>
    <t>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</si>
  <si>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t>
  </si>
  <si>
    <t>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t>
  </si>
  <si>
    <t>Se explica los principales resultados. El plan operativo es comprensible y coherente con el objeto del proyecto. Se realiza proyección de ventasajustada a la capacidad instalada. Se determinan costos y gastos del proycto.</t>
  </si>
  <si>
    <t>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t>
  </si>
  <si>
    <t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t>
  </si>
  <si>
    <t>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t>
  </si>
  <si>
    <t>Evaluador</t>
  </si>
  <si>
    <t>Planes asignados CNE</t>
  </si>
  <si>
    <t>evalaucion entregada CNE</t>
  </si>
  <si>
    <t>modalidad</t>
  </si>
  <si>
    <t>crear</t>
  </si>
  <si>
    <t>fortalecer</t>
  </si>
  <si>
    <t>Tipo</t>
  </si>
  <si>
    <t>Cantidad</t>
  </si>
  <si>
    <t>Fecha de Asignación</t>
  </si>
  <si>
    <t>Planes</t>
  </si>
  <si>
    <t>indivividual</t>
  </si>
  <si>
    <t>(en blanco)</t>
  </si>
  <si>
    <t>asociativo</t>
  </si>
  <si>
    <t>total</t>
  </si>
  <si>
    <t>Total general</t>
  </si>
  <si>
    <t>Ejecución de Planes</t>
  </si>
  <si>
    <t>Numero de Planes</t>
  </si>
  <si>
    <t>Planes Evaluados</t>
  </si>
  <si>
    <t>Fecha de Corte</t>
  </si>
  <si>
    <t>Planespor Evaluar</t>
  </si>
  <si>
    <t>ASPECTOS TECNICOS DE LOS PLANES EVLAUADOS</t>
  </si>
  <si>
    <t xml:space="preserve">REGIONALES </t>
  </si>
  <si>
    <t>Cuenta de ID Proyecto</t>
  </si>
  <si>
    <t>ACTIVIDADES EVALUADAS</t>
  </si>
  <si>
    <t>comercial</t>
  </si>
  <si>
    <t>tecnico</t>
  </si>
  <si>
    <t>legal</t>
  </si>
  <si>
    <t>financiero</t>
  </si>
  <si>
    <t>impacto</t>
  </si>
  <si>
    <t>Etiquetas de fila</t>
  </si>
  <si>
    <t>Grafico a Crear x linea</t>
  </si>
  <si>
    <t>Linea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</si>
</sst>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1"/>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1"/>
      <color theme="1"/>
      <name val="Aptos Narrow"/>
      <family val="2"/>
      <scheme val="minor"/>
    </font>
    <font>
      <b/>
      <sz val="12"/>
      <color theme="1"/>
      <name val="Aptos Narrow"/>
      <family val="2"/>
      <scheme val="minor"/>
    </font>
    <font>
      <b/>
      <sz val="10"/>
      <color rgb="FF404040"/>
      <name val="Century Gothic"/>
      <family val="2"/>
    </font>
  </fonts>
  <fills count="11">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2F2F2"/>
        <bgColor rgb="FF000000"/>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s>
  <cellStyleXfs count="3">
    <xf numFmtId="0" fontId="0" fillId="0" borderId="0"/>
    <xf numFmtId="0" fontId="2" fillId="0" borderId="0"/>
    <xf numFmtId="0" fontId="1" fillId="0" borderId="0"/>
  </cellStyleXfs>
  <cellXfs count="34">
    <xf numFmtId="0" fontId="0" fillId="0" borderId="0" xfId="0"/>
    <xf numFmtId="0" fontId="3" fillId="2" borderId="1" xfId="1" applyFont="1" applyFill="1" applyBorder="1" applyAlignment="1" applyProtection="1">
      <alignment horizontal="center" vertical="center" wrapText="1"/>
      <protection hidden="1"/>
    </xf>
    <xf numFmtId="0" fontId="4" fillId="2" borderId="1" xfId="1" applyFont="1" applyFill="1" applyBorder="1" applyAlignment="1" applyProtection="1">
      <alignment horizontal="center" vertical="center" wrapText="1"/>
      <protection hidden="1"/>
    </xf>
    <xf numFmtId="0" fontId="3" fillId="3" borderId="1" xfId="1"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0" fontId="0" fillId="0" borderId="0" xfId="0" applyAlignment="1">
      <alignment horizontal="left" indent="1"/>
    </xf>
    <xf numFmtId="0" fontId="6" fillId="4" borderId="0" xfId="0" applyFont="1" applyFill="1"/>
    <xf numFmtId="0" fontId="5" fillId="4" borderId="0" xfId="0" applyFont="1" applyFill="1"/>
    <xf numFmtId="0" fontId="0" fillId="5" borderId="0" xfId="0" applyFill="1"/>
    <xf numFmtId="0" fontId="6" fillId="5" borderId="0" xfId="0" applyFont="1" applyFill="1"/>
    <xf numFmtId="0" fontId="5" fillId="0" borderId="0" xfId="0" applyFont="1"/>
    <xf numFmtId="0" fontId="0" fillId="0" borderId="2" xfId="0" applyBorder="1"/>
    <xf numFmtId="0" fontId="6" fillId="0" borderId="0" xfId="0" applyFont="1"/>
    <xf numFmtId="14" fontId="6" fillId="0" borderId="0" xfId="0" applyNumberFormat="1" applyFont="1" applyAlignment="1">
      <alignment horizontal="left"/>
    </xf>
    <xf numFmtId="14" fontId="0" fillId="0" borderId="0" xfId="0" applyNumberFormat="1" applyAlignment="1">
      <alignment horizontal="left"/>
    </xf>
    <xf numFmtId="0" fontId="6" fillId="4" borderId="0" xfId="0" applyFont="1" applyFill="1" applyAlignment="1">
      <alignment horizontal="left"/>
    </xf>
    <xf numFmtId="0" fontId="6" fillId="6" borderId="0" xfId="0" applyFont="1" applyFill="1"/>
    <xf numFmtId="14" fontId="0" fillId="0" borderId="0" xfId="0" applyNumberFormat="1"/>
    <xf numFmtId="0" fontId="0" fillId="0" borderId="3" xfId="0" applyBorder="1"/>
    <xf numFmtId="0" fontId="6" fillId="0" borderId="3" xfId="0" applyFont="1" applyBorder="1"/>
    <xf numFmtId="0" fontId="6" fillId="9" borderId="3" xfId="0" applyFont="1" applyFill="1" applyBorder="1"/>
    <xf numFmtId="0" fontId="0" fillId="9" borderId="3" xfId="0" applyFill="1" applyBorder="1"/>
    <xf numFmtId="0" fontId="7" fillId="10" borderId="6" xfId="0" applyFont="1" applyFill="1" applyBorder="1" applyAlignment="1">
      <alignment wrapText="1"/>
    </xf>
    <xf numFmtId="0" fontId="7" fillId="10" borderId="7" xfId="0" applyFont="1" applyFill="1" applyBorder="1" applyAlignment="1">
      <alignment wrapText="1"/>
    </xf>
    <xf numFmtId="10" fontId="7" fillId="10" borderId="7" xfId="0" applyNumberFormat="1" applyFont="1" applyFill="1" applyBorder="1" applyAlignment="1">
      <alignment wrapText="1"/>
    </xf>
    <xf numFmtId="0" fontId="0" fillId="0" borderId="0" xfId="0" applyAlignment="1" applyProtection="1">
      <alignment horizontal="center"/>
      <protection locked="0"/>
    </xf>
    <xf numFmtId="14" fontId="0" fillId="0" borderId="0" xfId="0" applyNumberFormat="1" applyProtection="1">
      <protection locked="0"/>
    </xf>
    <xf numFmtId="0" fontId="6" fillId="4" borderId="0" xfId="0" applyFont="1" applyFill="1" applyAlignment="1">
      <alignment horizontal="left"/>
    </xf>
    <xf numFmtId="0" fontId="6" fillId="7" borderId="4" xfId="0" applyFont="1" applyFill="1" applyBorder="1" applyAlignment="1">
      <alignment horizontal="center"/>
    </xf>
    <xf numFmtId="0" fontId="6" fillId="7" borderId="5" xfId="0" applyFont="1" applyFill="1" applyBorder="1" applyAlignment="1">
      <alignment horizontal="center"/>
    </xf>
    <xf numFmtId="0" fontId="6" fillId="8" borderId="4" xfId="0" applyFont="1" applyFill="1" applyBorder="1" applyAlignment="1">
      <alignment horizontal="center"/>
    </xf>
    <xf numFmtId="0" fontId="6" fillId="8" borderId="5" xfId="0" applyFont="1" applyFill="1" applyBorder="1" applyAlignment="1">
      <alignment horizontal="center"/>
    </xf>
    <xf numFmtId="0" fontId="6" fillId="0" borderId="3" xfId="0" applyFont="1" applyBorder="1" applyAlignment="1">
      <alignment horizontal="center"/>
    </xf>
  </cellXfs>
  <cellStyles count="3">
    <cellStyle name="Normal" xfId="0" builtinId="0"/>
    <cellStyle name="Normal 3" xfId="1" xr:uid="{CF27E297-DC55-2341-80DA-31FFB950677B}"/>
    <cellStyle name="Normal 3 2" xfId="2" xr:uid="{3AC1CED3-912D-47D0-A802-197D94735B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Promedio calificaciones por componente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cat>
            <c:strRef>
              <c:f>Hoja2!$FR$98:$FV$98</c:f>
              <c:strCache>
                <c:ptCount val="5"/>
                <c:pt idx="0">
                  <c:v>comercial</c:v>
                </c:pt>
                <c:pt idx="1">
                  <c:v>tecnico</c:v>
                </c:pt>
                <c:pt idx="2">
                  <c:v>legal</c:v>
                </c:pt>
                <c:pt idx="3">
                  <c:v>financiero</c:v>
                </c:pt>
                <c:pt idx="4">
                  <c:v>impacto</c:v>
                </c:pt>
              </c:strCache>
            </c:strRef>
          </c:cat>
          <c:val>
            <c:numRef>
              <c:f>Hoja2!$FR$99:$FV$99</c:f>
              <c:numCache>
                <c:formatCode>General</c:formatCode>
                <c:ptCount val="5"/>
                <c:pt idx="0">
                  <c:v>2.2803030303030303</c:v>
                </c:pt>
                <c:pt idx="1">
                  <c:v>3.2850000000000001</c:v>
                </c:pt>
                <c:pt idx="2">
                  <c:v>3.4218181818181819</c:v>
                </c:pt>
                <c:pt idx="3">
                  <c:v>3.5206818181818185</c:v>
                </c:pt>
                <c:pt idx="4">
                  <c:v>3.190404040404041</c:v>
                </c:pt>
              </c:numCache>
            </c:numRef>
          </c:val>
          <c:extLst>
            <c:ext xmlns:c16="http://schemas.microsoft.com/office/drawing/2014/chart" uri="{C3380CC4-5D6E-409C-BE32-E72D297353CC}">
              <c16:uniqueId val="{00000000-C839-4ECB-8545-A771681C2039}"/>
            </c:ext>
          </c:extLst>
        </c:ser>
        <c:dLbls>
          <c:showLegendKey val="0"/>
          <c:showVal val="0"/>
          <c:showCatName val="0"/>
          <c:showSerName val="0"/>
          <c:showPercent val="0"/>
          <c:showBubbleSize val="0"/>
        </c:dLbls>
        <c:axId val="1976441839"/>
        <c:axId val="1976444239"/>
      </c:radarChart>
      <c:catAx>
        <c:axId val="197644183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4239"/>
        <c:crosses val="autoZero"/>
        <c:auto val="1"/>
        <c:lblAlgn val="ctr"/>
        <c:lblOffset val="100"/>
        <c:noMultiLvlLbl val="0"/>
      </c:catAx>
      <c:valAx>
        <c:axId val="19764442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18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Regional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Hoja2!$B$19</c:f>
              <c:strCache>
                <c:ptCount val="1"/>
                <c:pt idx="0">
                  <c:v>Total</c:v>
                </c:pt>
              </c:strCache>
            </c:strRef>
          </c:tx>
          <c:spPr>
            <a:solidFill>
              <a:schemeClr val="accent1"/>
            </a:solidFill>
            <a:ln>
              <a:noFill/>
            </a:ln>
            <a:effectLst/>
          </c:spPr>
          <c:invertIfNegative val="0"/>
          <c:cat>
            <c:multiLvlStrRef>
              <c:f>Hoja2!$A$20:$A$56</c:f>
              <c:multiLvlStrCache>
                <c:ptCount val="20"/>
                <c:lvl>
                  <c:pt idx="0">
                    <c:v>Viable</c:v>
                  </c:pt>
                  <c:pt idx="1">
                    <c:v>Viable</c:v>
                  </c:pt>
                  <c:pt idx="2">
                    <c:v>Viable</c:v>
                  </c:pt>
                  <c:pt idx="3">
                    <c:v>Viable</c:v>
                  </c:pt>
                  <c:pt idx="4">
                    <c:v>No viable</c:v>
                  </c:pt>
                  <c:pt idx="5">
                    <c:v>Viable</c:v>
                  </c:pt>
                  <c:pt idx="6">
                    <c:v>No viable</c:v>
                  </c:pt>
                  <c:pt idx="7">
                    <c:v>Viable</c:v>
                  </c:pt>
                  <c:pt idx="8">
                    <c:v>Viable</c:v>
                  </c:pt>
                  <c:pt idx="9">
                    <c:v>No viable</c:v>
                  </c:pt>
                  <c:pt idx="10">
                    <c:v>Viable</c:v>
                  </c:pt>
                  <c:pt idx="11">
                    <c:v>Viable</c:v>
                  </c:pt>
                  <c:pt idx="12">
                    <c:v>Viable</c:v>
                  </c:pt>
                  <c:pt idx="13">
                    <c:v>Viable</c:v>
                  </c:pt>
                  <c:pt idx="14">
                    <c:v>Viable</c:v>
                  </c:pt>
                  <c:pt idx="15">
                    <c:v>No viable</c:v>
                  </c:pt>
                  <c:pt idx="16">
                    <c:v>No viable</c:v>
                  </c:pt>
                  <c:pt idx="17">
                    <c:v>Viable</c:v>
                  </c:pt>
                  <c:pt idx="18">
                    <c:v>No viable</c:v>
                  </c:pt>
                  <c:pt idx="19">
                    <c:v>(en blanco)</c:v>
                  </c:pt>
                </c:lvl>
                <c:lvl>
                  <c:pt idx="0">
                    <c:v>Boyacá</c:v>
                  </c:pt>
                  <c:pt idx="1">
                    <c:v>Caldas</c:v>
                  </c:pt>
                  <c:pt idx="2">
                    <c:v>Casanare</c:v>
                  </c:pt>
                  <c:pt idx="3">
                    <c:v>Cauca</c:v>
                  </c:pt>
                  <c:pt idx="5">
                    <c:v>Cesar</c:v>
                  </c:pt>
                  <c:pt idx="7">
                    <c:v>Córdoba</c:v>
                  </c:pt>
                  <c:pt idx="8">
                    <c:v>Cundinamarca</c:v>
                  </c:pt>
                  <c:pt idx="10">
                    <c:v>Huila</c:v>
                  </c:pt>
                  <c:pt idx="11">
                    <c:v>La_Guajira</c:v>
                  </c:pt>
                  <c:pt idx="12">
                    <c:v>Meta</c:v>
                  </c:pt>
                  <c:pt idx="13">
                    <c:v>Nariño</c:v>
                  </c:pt>
                  <c:pt idx="14">
                    <c:v>Quindío</c:v>
                  </c:pt>
                  <c:pt idx="16">
                    <c:v>sucre</c:v>
                  </c:pt>
                  <c:pt idx="17">
                    <c:v>Valle_Del_Cauca</c:v>
                  </c:pt>
                  <c:pt idx="18">
                    <c:v>Vichada</c:v>
                  </c:pt>
                  <c:pt idx="19">
                    <c:v>(en blanco)</c:v>
                  </c:pt>
                </c:lvl>
              </c:multiLvlStrCache>
            </c:multiLvlStrRef>
          </c:cat>
          <c:val>
            <c:numRef>
              <c:f>Hoja2!$B$20:$B$56</c:f>
              <c:numCache>
                <c:formatCode>General</c:formatCode>
                <c:ptCount val="20"/>
                <c:pt idx="0">
                  <c:v>1</c:v>
                </c:pt>
                <c:pt idx="1">
                  <c:v>1</c:v>
                </c:pt>
                <c:pt idx="2">
                  <c:v>3</c:v>
                </c:pt>
                <c:pt idx="3">
                  <c:v>2</c:v>
                </c:pt>
                <c:pt idx="4">
                  <c:v>1</c:v>
                </c:pt>
                <c:pt idx="5">
                  <c:v>8</c:v>
                </c:pt>
                <c:pt idx="6">
                  <c:v>2</c:v>
                </c:pt>
                <c:pt idx="7">
                  <c:v>9</c:v>
                </c:pt>
                <c:pt idx="8">
                  <c:v>14</c:v>
                </c:pt>
                <c:pt idx="9">
                  <c:v>3</c:v>
                </c:pt>
                <c:pt idx="10">
                  <c:v>2</c:v>
                </c:pt>
                <c:pt idx="11">
                  <c:v>1</c:v>
                </c:pt>
                <c:pt idx="12">
                  <c:v>1</c:v>
                </c:pt>
                <c:pt idx="13">
                  <c:v>3</c:v>
                </c:pt>
                <c:pt idx="14">
                  <c:v>1</c:v>
                </c:pt>
                <c:pt idx="15">
                  <c:v>1</c:v>
                </c:pt>
                <c:pt idx="16">
                  <c:v>1</c:v>
                </c:pt>
                <c:pt idx="17">
                  <c:v>1</c:v>
                </c:pt>
                <c:pt idx="18">
                  <c:v>1</c:v>
                </c:pt>
              </c:numCache>
            </c:numRef>
          </c:val>
          <c:extLst>
            <c:ext xmlns:c16="http://schemas.microsoft.com/office/drawing/2014/chart" uri="{C3380CC4-5D6E-409C-BE32-E72D297353CC}">
              <c16:uniqueId val="{00000003-769E-4E95-9EB2-FE12A6013918}"/>
            </c:ext>
          </c:extLst>
        </c:ser>
        <c:dLbls>
          <c:showLegendKey val="0"/>
          <c:showVal val="0"/>
          <c:showCatName val="0"/>
          <c:showSerName val="0"/>
          <c:showPercent val="0"/>
          <c:showBubbleSize val="0"/>
        </c:dLbls>
        <c:gapWidth val="219"/>
        <c:axId val="307322887"/>
        <c:axId val="307329031"/>
      </c:barChart>
      <c:catAx>
        <c:axId val="307322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9031"/>
        <c:crosses val="autoZero"/>
        <c:auto val="1"/>
        <c:lblAlgn val="ctr"/>
        <c:lblOffset val="100"/>
        <c:noMultiLvlLbl val="0"/>
      </c:catAx>
      <c:valAx>
        <c:axId val="307329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2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[Aranguren_Jaime_Consolidado_Bloque2.xlsx]Hoja2!TablaDinámica24</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Convocatorias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Hoja2!$B$61</c:f>
              <c:strCache>
                <c:ptCount val="1"/>
                <c:pt idx="0">
                  <c:v>Total</c:v>
                </c:pt>
              </c:strCache>
            </c:strRef>
          </c:tx>
          <c:spPr>
            <a:solidFill>
              <a:schemeClr val="accent1"/>
            </a:solidFill>
            <a:ln>
              <a:noFill/>
            </a:ln>
            <a:effectLst/>
          </c:spPr>
          <c:invertIfNegative val="0"/>
          <c:cat>
            <c:multiLvlStrRef>
              <c:f>Hoja2!$A$62:$A$72</c:f>
              <c:multiLvlStrCache>
                <c:ptCount val="6"/>
                <c:lvl>
                  <c:pt idx="0">
                    <c:v>Viable</c:v>
                  </c:pt>
                  <c:pt idx="1">
                    <c:v>No viable</c:v>
                  </c:pt>
                  <c:pt idx="2">
                    <c:v>Viable</c:v>
                  </c:pt>
                  <c:pt idx="3">
                    <c:v>No viable</c:v>
                  </c:pt>
                  <c:pt idx="4">
                    <c:v>No viable</c:v>
                  </c:pt>
                  <c:pt idx="5">
                    <c:v>(en blanco)</c:v>
                  </c:pt>
                </c:lvl>
                <c:lvl>
                  <c:pt idx="0">
                    <c:v>152 - 1C / Economía Campesina</c:v>
                  </c:pt>
                  <c:pt idx="2">
                    <c:v>161 - 1C / Personas con discapacidad</c:v>
                  </c:pt>
                  <c:pt idx="4">
                    <c:v>163 - 1C / NARP</c:v>
                  </c:pt>
                  <c:pt idx="5">
                    <c:v>(en blanco)</c:v>
                  </c:pt>
                </c:lvl>
              </c:multiLvlStrCache>
            </c:multiLvlStrRef>
          </c:cat>
          <c:val>
            <c:numRef>
              <c:f>Hoja2!$B$62:$B$72</c:f>
              <c:numCache>
                <c:formatCode>General</c:formatCode>
                <c:ptCount val="6"/>
                <c:pt idx="0">
                  <c:v>41</c:v>
                </c:pt>
                <c:pt idx="1">
                  <c:v>6</c:v>
                </c:pt>
                <c:pt idx="2">
                  <c:v>6</c:v>
                </c:pt>
                <c:pt idx="3">
                  <c:v>1</c:v>
                </c:pt>
                <c:pt idx="4">
                  <c:v>2</c:v>
                </c:pt>
              </c:numCache>
            </c:numRef>
          </c:val>
          <c:extLst>
            <c:ext xmlns:c16="http://schemas.microsoft.com/office/drawing/2014/chart" uri="{C3380CC4-5D6E-409C-BE32-E72D297353CC}">
              <c16:uniqueId val="{00000002-CF80-4CED-9845-6F05AD009758}"/>
            </c:ext>
          </c:extLst>
        </c:ser>
        <c:dLbls>
          <c:showLegendKey val="0"/>
          <c:showVal val="0"/>
          <c:showCatName val="0"/>
          <c:showSerName val="0"/>
          <c:showPercent val="0"/>
          <c:showBubbleSize val="0"/>
        </c:dLbls>
        <c:gapWidth val="219"/>
        <c:overlap val="-27"/>
        <c:axId val="1933169672"/>
        <c:axId val="1942056968"/>
      </c:barChart>
      <c:catAx>
        <c:axId val="1933169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2056968"/>
        <c:crosses val="autoZero"/>
        <c:auto val="1"/>
        <c:lblAlgn val="ctr"/>
        <c:lblOffset val="100"/>
        <c:noMultiLvlLbl val="0"/>
      </c:catAx>
      <c:valAx>
        <c:axId val="1942056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33169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[Aranguren_Jaime_Consolidado_Bloque2.xlsx]Hoja2!TablaDinámica23</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Sectores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2"/>
          </a:solidFill>
          <a:ln>
            <a:noFill/>
          </a:ln>
          <a:effectLst/>
        </c:spPr>
      </c:pivotFmt>
      <c:pivotFmt>
        <c:idx val="4"/>
        <c:spPr>
          <a:solidFill>
            <a:schemeClr val="accent6"/>
          </a:solidFill>
          <a:ln>
            <a:noFill/>
          </a:ln>
          <a:effectLst/>
        </c:spPr>
      </c:pivotFmt>
      <c:pivotFmt>
        <c:idx val="5"/>
        <c:spPr>
          <a:solidFill>
            <a:schemeClr val="accent6"/>
          </a:solidFill>
          <a:ln>
            <a:noFill/>
          </a:ln>
          <a:effectLst/>
        </c:spPr>
      </c:pivotFmt>
      <c:pivotFmt>
        <c:idx val="6"/>
        <c:spPr>
          <a:solidFill>
            <a:schemeClr val="accent6"/>
          </a:solidFill>
          <a:ln>
            <a:noFill/>
          </a:ln>
          <a:effectLst/>
        </c:spPr>
      </c:pivotFmt>
      <c:pivotFmt>
        <c:idx val="7"/>
        <c:spPr>
          <a:solidFill>
            <a:schemeClr val="accent6"/>
          </a:solidFill>
          <a:ln>
            <a:noFill/>
          </a:ln>
          <a:effectLst/>
        </c:spPr>
      </c:pivotFmt>
      <c:pivotFmt>
        <c:idx val="8"/>
        <c:spPr>
          <a:solidFill>
            <a:schemeClr val="accent6"/>
          </a:solidFill>
          <a:ln>
            <a:noFill/>
          </a:ln>
          <a:effectLst/>
        </c:spPr>
      </c:pivotFmt>
      <c:pivotFmt>
        <c:idx val="9"/>
        <c:spPr>
          <a:solidFill>
            <a:schemeClr val="accent6"/>
          </a:solidFill>
          <a:ln>
            <a:noFill/>
          </a:ln>
          <a:effectLst/>
        </c:spPr>
      </c:pivotFmt>
      <c:pivotFmt>
        <c:idx val="10"/>
        <c:spPr>
          <a:solidFill>
            <a:schemeClr val="accent6"/>
          </a:solidFill>
          <a:ln>
            <a:noFill/>
          </a:ln>
          <a:effectLst/>
        </c:spPr>
      </c:pivotFmt>
      <c:pivotFmt>
        <c:idx val="11"/>
        <c:spPr>
          <a:solidFill>
            <a:schemeClr val="accent6"/>
          </a:solidFill>
          <a:ln>
            <a:noFill/>
          </a:ln>
          <a:effectLst/>
        </c:spPr>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Hoja2!$E$19</c:f>
              <c:strCache>
                <c:ptCount val="1"/>
                <c:pt idx="0">
                  <c:v>Total</c:v>
                </c:pt>
              </c:strCache>
            </c:strRef>
          </c:tx>
          <c:spPr>
            <a:solidFill>
              <a:schemeClr val="accent1"/>
            </a:solidFill>
            <a:ln>
              <a:noFill/>
            </a:ln>
            <a:effectLst/>
          </c:spPr>
          <c:invertIfNegative val="0"/>
          <c:cat>
            <c:multiLvlStrRef>
              <c:f>Hoja2!$D$20:$D$46</c:f>
              <c:multiLvlStrCache>
                <c:ptCount val="15"/>
                <c:lvl>
                  <c:pt idx="0">
                    <c:v>(en blanco)</c:v>
                  </c:pt>
                  <c:pt idx="1">
                    <c:v>Viable</c:v>
                  </c:pt>
                  <c:pt idx="2">
                    <c:v>No viable</c:v>
                  </c:pt>
                  <c:pt idx="3">
                    <c:v>No viable</c:v>
                  </c:pt>
                  <c:pt idx="4">
                    <c:v>Viable</c:v>
                  </c:pt>
                  <c:pt idx="5">
                    <c:v>Viable</c:v>
                  </c:pt>
                  <c:pt idx="6">
                    <c:v>Viable</c:v>
                  </c:pt>
                  <c:pt idx="7">
                    <c:v>Viable</c:v>
                  </c:pt>
                  <c:pt idx="8">
                    <c:v>No viable</c:v>
                  </c:pt>
                  <c:pt idx="9">
                    <c:v>Viable</c:v>
                  </c:pt>
                  <c:pt idx="10">
                    <c:v>No viable</c:v>
                  </c:pt>
                  <c:pt idx="11">
                    <c:v>Viable</c:v>
                  </c:pt>
                  <c:pt idx="12">
                    <c:v>No viable</c:v>
                  </c:pt>
                  <c:pt idx="13">
                    <c:v>Viable</c:v>
                  </c:pt>
                  <c:pt idx="14">
                    <c:v>Viable</c:v>
                  </c:pt>
                </c:lvl>
                <c:lvl>
                  <c:pt idx="0">
                    <c:v>(en blanco)</c:v>
                  </c:pt>
                  <c:pt idx="1">
                    <c:v>COMERCIO_AL_POR_MAYOR_Y_AL_POR_MENOR_REPARACIÓN_DE_VEHÍCULOS_AUTOMOTORES_Y_MOTOCICLETAS</c:v>
                  </c:pt>
                  <c:pt idx="3">
                    <c:v>INDUSTRIAS_MANUFACTURERAS</c:v>
                  </c:pt>
                  <c:pt idx="4">
                    <c:v>ACTIVIDADES_ARTÍSTICAS_DE_ENTRETENIMIENTO_Y_RECREACIÓN</c:v>
                  </c:pt>
                  <c:pt idx="5">
                    <c:v>ALOJAMIENTO_Y_SERVICIOS_DE_COMIDA</c:v>
                  </c:pt>
                  <c:pt idx="6">
                    <c:v>OTRAS_ACTIVIDADES_DE_SERVICIOS</c:v>
                  </c:pt>
                  <c:pt idx="7">
                    <c:v>AGROPECUARIO</c:v>
                  </c:pt>
                  <c:pt idx="9">
                    <c:v>AGRICULTURA_GANADERÍA_CAZA_SILVICULTURA_Y_PESCA</c:v>
                  </c:pt>
                  <c:pt idx="11">
                    <c:v>AGROINDUSTRIA</c:v>
                  </c:pt>
                  <c:pt idx="13">
                    <c:v>COMERCIO_EC</c:v>
                  </c:pt>
                  <c:pt idx="14">
                    <c:v>TURISMO</c:v>
                  </c:pt>
                </c:lvl>
              </c:multiLvlStrCache>
            </c:multiLvlStrRef>
          </c:cat>
          <c:val>
            <c:numRef>
              <c:f>Hoja2!$E$20:$E$46</c:f>
              <c:numCache>
                <c:formatCode>General</c:formatCode>
                <c:ptCount val="15"/>
                <c:pt idx="1">
                  <c:v>2</c:v>
                </c:pt>
                <c:pt idx="2">
                  <c:v>1</c:v>
                </c:pt>
                <c:pt idx="3">
                  <c:v>2</c:v>
                </c:pt>
                <c:pt idx="4">
                  <c:v>1</c:v>
                </c:pt>
                <c:pt idx="5">
                  <c:v>1</c:v>
                </c:pt>
                <c:pt idx="6">
                  <c:v>1</c:v>
                </c:pt>
                <c:pt idx="7">
                  <c:v>31</c:v>
                </c:pt>
                <c:pt idx="8">
                  <c:v>4</c:v>
                </c:pt>
                <c:pt idx="9">
                  <c:v>1</c:v>
                </c:pt>
                <c:pt idx="10">
                  <c:v>1</c:v>
                </c:pt>
                <c:pt idx="11">
                  <c:v>4</c:v>
                </c:pt>
                <c:pt idx="12">
                  <c:v>1</c:v>
                </c:pt>
                <c:pt idx="13">
                  <c:v>1</c:v>
                </c:pt>
                <c:pt idx="14">
                  <c:v>5</c:v>
                </c:pt>
              </c:numCache>
            </c:numRef>
          </c:val>
          <c:extLst>
            <c:ext xmlns:c16="http://schemas.microsoft.com/office/drawing/2014/chart" uri="{C3380CC4-5D6E-409C-BE32-E72D297353CC}">
              <c16:uniqueId val="{0000000C-4151-4342-BBB8-5C15801FA262}"/>
            </c:ext>
          </c:extLst>
        </c:ser>
        <c:dLbls>
          <c:showLegendKey val="0"/>
          <c:showVal val="0"/>
          <c:showCatName val="0"/>
          <c:showSerName val="0"/>
          <c:showPercent val="0"/>
          <c:showBubbleSize val="0"/>
        </c:dLbls>
        <c:gapWidth val="182"/>
        <c:axId val="2051726856"/>
        <c:axId val="2020148744"/>
      </c:barChart>
      <c:catAx>
        <c:axId val="20517268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0148744"/>
        <c:crosses val="autoZero"/>
        <c:auto val="1"/>
        <c:lblAlgn val="ctr"/>
        <c:lblOffset val="100"/>
        <c:noMultiLvlLbl val="0"/>
      </c:catAx>
      <c:valAx>
        <c:axId val="2020148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51726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22515</xdr:colOff>
      <xdr:row>77</xdr:row>
      <xdr:rowOff>198582</xdr:rowOff>
    </xdr:from>
    <xdr:to>
      <xdr:col>7</xdr:col>
      <xdr:colOff>593437</xdr:colOff>
      <xdr:row>91</xdr:row>
      <xdr:rowOff>1627909</xdr:rowOff>
    </xdr:to>
    <xdr:graphicFrame macro="">
      <xdr:nvGraphicFramePr>
        <xdr:cNvPr id="2" name="Gráfico 2">
          <a:extLst>
            <a:ext uri="{FF2B5EF4-FFF2-40B4-BE49-F238E27FC236}">
              <a16:creationId xmlns:a16="http://schemas.microsoft.com/office/drawing/2014/main" id="{12BAC94A-A917-4ADD-96EE-55556AAB45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698500</xdr:colOff>
      <xdr:row>18</xdr:row>
      <xdr:rowOff>57150</xdr:rowOff>
    </xdr:from>
    <xdr:to>
      <xdr:col>11</xdr:col>
      <xdr:colOff>250825</xdr:colOff>
      <xdr:row>36</xdr:row>
      <xdr:rowOff>171450</xdr:rowOff>
    </xdr:to>
    <xdr:graphicFrame macro="">
      <xdr:nvGraphicFramePr>
        <xdr:cNvPr id="3" name="Gráfico 2">
          <a:extLst>
            <a:ext uri="{FF2B5EF4-FFF2-40B4-BE49-F238E27FC236}">
              <a16:creationId xmlns:a16="http://schemas.microsoft.com/office/drawing/2014/main" id="{DAABC9BB-0C60-4F12-874A-7BBDBCB03F70}"/>
            </a:ext>
            <a:ext uri="{147F2762-F138-4A5C-976F-8EAC2B608ADB}">
              <a16:predDERef xmlns:a16="http://schemas.microsoft.com/office/drawing/2014/main" pred="{46C15BF5-6937-47DE-A030-ACC5DE1A1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676275</xdr:colOff>
      <xdr:row>38</xdr:row>
      <xdr:rowOff>41275</xdr:rowOff>
    </xdr:from>
    <xdr:to>
      <xdr:col>11</xdr:col>
      <xdr:colOff>238125</xdr:colOff>
      <xdr:row>56</xdr:row>
      <xdr:rowOff>41275</xdr:rowOff>
    </xdr:to>
    <xdr:graphicFrame macro="">
      <xdr:nvGraphicFramePr>
        <xdr:cNvPr id="4" name="Gráfico 3">
          <a:extLst>
            <a:ext uri="{FF2B5EF4-FFF2-40B4-BE49-F238E27FC236}">
              <a16:creationId xmlns:a16="http://schemas.microsoft.com/office/drawing/2014/main" id="{7E492341-C843-4BFC-A27F-14106F4370FE}"/>
            </a:ext>
            <a:ext uri="{147F2762-F138-4A5C-976F-8EAC2B608ADB}">
              <a16:predDERef xmlns:a16="http://schemas.microsoft.com/office/drawing/2014/main" pred="{A33E8F80-3972-A0B7-E416-DC7247419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295275</xdr:colOff>
      <xdr:row>18</xdr:row>
      <xdr:rowOff>63500</xdr:rowOff>
    </xdr:from>
    <xdr:to>
      <xdr:col>25</xdr:col>
      <xdr:colOff>333375</xdr:colOff>
      <xdr:row>55</xdr:row>
      <xdr:rowOff>114300</xdr:rowOff>
    </xdr:to>
    <xdr:graphicFrame macro="">
      <xdr:nvGraphicFramePr>
        <xdr:cNvPr id="5" name="Gráfico 4">
          <a:extLst>
            <a:ext uri="{FF2B5EF4-FFF2-40B4-BE49-F238E27FC236}">
              <a16:creationId xmlns:a16="http://schemas.microsoft.com/office/drawing/2014/main" id="{C853CEDD-6482-4EB4-B633-8317C9B9A157}"/>
            </a:ext>
            <a:ext uri="{147F2762-F138-4A5C-976F-8EAC2B608ADB}">
              <a16:predDERef xmlns:a16="http://schemas.microsoft.com/office/drawing/2014/main" pred="{E9EBABD1-EA6C-FB8E-B677-C8679F313F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pc" refreshedDate="46178.453340046297" createdVersion="8" refreshedVersion="8" minRefreshableVersion="3" recordCount="57" xr:uid="{CC560030-5B0D-41FA-AF97-DB44A31BA3EF}">
  <cacheSource type="worksheet">
    <worksheetSource name="tabla1"/>
  </cacheSource>
  <cacheFields count="56">
    <cacheField name="No." numFmtId="0">
      <sharedItems containsBlank="1" containsMixedTypes="1" containsNumber="1" containsInteger="1" minValue="1" maxValue="1"/>
    </cacheField>
    <cacheField name="FECHA DE EVALUACIÓN:" numFmtId="0">
      <sharedItems containsDate="1" containsBlank="1" containsMixedTypes="1" minDate="2026-05-27T00:00:00" maxDate="2026-05-28T00:00:00"/>
    </cacheField>
    <cacheField name="NOMBRE EVALUADOR:" numFmtId="0">
      <sharedItems containsBlank="1"/>
    </cacheField>
    <cacheField name="Línea de financiación" numFmtId="0">
      <sharedItems containsBlank="1" count="3">
        <s v="Crear"/>
        <s v="Fortalecer"/>
        <m/>
      </sharedItems>
    </cacheField>
    <cacheField name="ID Proyecto" numFmtId="0">
      <sharedItems containsBlank="1" containsMixedTypes="1" containsNumber="1" containsInteger="1" minValue="107614" maxValue="122827"/>
    </cacheField>
    <cacheField name="Convocatoria" numFmtId="0">
      <sharedItems containsBlank="1" count="10">
        <s v="161 - 1C / Personas con discapacidad"/>
        <s v="163 - 1C / NARP"/>
        <s v="152 - 1C / Economía Campesina"/>
        <m/>
        <s v="156 - 1C / Economía Popular" u="1"/>
        <s v="153 - 1C / Multisectorial" u="1"/>
        <s v="154 - 1C / Emprendimiento Femenino" u="1"/>
        <s v="159 - 1C / Víctimas y Vulnerables" u="1"/>
        <s v="155 - 1C / Jóvenes Emprendedores" u="1"/>
        <s v="157 - 1C / Municipios PDET y PNIS" u="1"/>
      </sharedItems>
    </cacheField>
    <cacheField name="Departamento" numFmtId="0">
      <sharedItems containsBlank="1" count="19">
        <s v="Córdoba"/>
        <s v="Quindío"/>
        <s v="Cesar"/>
        <s v="Casanare"/>
        <s v="Meta"/>
        <s v="Cundinamarca"/>
        <s v="Boyacá"/>
        <s v="sucre"/>
        <s v="Cauca"/>
        <s v="Caldas"/>
        <s v="Nariño"/>
        <s v="Huila"/>
        <s v="Vichada"/>
        <s v="La_Guajira"/>
        <s v="Valle_Del_Cauca"/>
        <m/>
        <s v="Bogotá_D.C." u="1"/>
        <s v="Atlántico" u="1"/>
        <s v="Antioquia" u="1"/>
      </sharedItems>
    </cacheField>
    <cacheField name="Municipio" numFmtId="0">
      <sharedItems containsBlank="1"/>
    </cacheField>
    <cacheField name="Nombre de la Iniciativa" numFmtId="0">
      <sharedItems containsBlank="1" containsMixedTypes="1" containsNumber="1" containsInteger="1" minValue="0" maxValue="0"/>
    </cacheField>
    <cacheField name="Sector" numFmtId="0">
      <sharedItems containsBlank="1" count="17">
        <s v="COMERCIO_AL_POR_MAYOR_Y_AL_POR_MENOR_REPARACIÓN_DE_VEHÍCULOS_AUTOMOTORES_Y_MOTOCICLETAS"/>
        <s v="INDUSTRIAS_MANUFACTURERAS"/>
        <s v="ALOJAMIENTO_Y_SERVICIOS_DE_COMIDA"/>
        <s v="AGROPECUARIO"/>
        <s v="ACTIVIDADES_ARTÍSTICAS_DE_ENTRETENIMIENTO_Y_RECREACIÓN"/>
        <s v="AGRICULTURA_GANADERÍA_CAZA_SILVICULTURA_Y_PESCA"/>
        <s v="AGROINDUSTRIA"/>
        <s v="TURISMO"/>
        <s v="OTRAS_ACTIVIDADES_DE_SERVICIOS"/>
        <s v="COMERCIO_EC"/>
        <m/>
        <s v="INFORMACIÓN_Y_COMUNICACIONES" u="1"/>
        <s v="ACTIVIDADES_PROFESIONALES_CIENTÍFICAS_Y_TÉCNICAS" u="1"/>
        <s v="ACTIVIDADES_DE_ATENCIÓN_DE_LA_SALUD_HUMANA_Y_DE_ASISTENCIA_SOCIAL" u="1"/>
        <s v="EDUCACIÓN" u="1"/>
        <s v="ACTIVIDADES_DE_SERVICIOS_ADMINISTRATIVOS_Y_DE_APOYO" u="1"/>
        <s v="DISTRIBUCIÓN_DE_AGUA_EVACUACIÓN_Y_TRATAMIENTO_DE_AGUAS_RESIDUALES_GESTIÓN_DE_DESECHOS_Y_ACTIVIDADES_DE_SANEAMIENTO_AMBIENTAL" u="1"/>
      </sharedItems>
    </cacheField>
    <cacheField name="Actividad Económica" numFmtId="0">
      <sharedItems containsBlank="1"/>
    </cacheField>
    <cacheField name="Datos Líder Proyecto" numFmtId="0">
      <sharedItems containsBlank="1"/>
    </cacheField>
    <cacheField name="Documento de identidad Líder Proyecto" numFmtId="0">
      <sharedItems containsBlank="1" containsMixedTypes="1" containsNumber="1" containsInteger="1" minValue="9729102" maxValue="1235338721"/>
    </cacheField>
    <cacheField name="Tipo de proyecto" numFmtId="0">
      <sharedItems containsBlank="1" count="3">
        <s v="Individual"/>
        <s v="Asociativo"/>
        <m/>
      </sharedItems>
    </cacheField>
    <cacheField name="Monto Solicitado" numFmtId="0">
      <sharedItems containsBlank="1"/>
    </cacheField>
    <cacheField name="No. Asociados" numFmtId="0">
      <sharedItems containsString="0" containsBlank="1" containsNumber="1" containsInteger="1" minValue="1" maxValue="31"/>
    </cacheField>
    <cacheField name="Empleos a crear" numFmtId="0">
      <sharedItems containsString="0" containsBlank="1" containsNumber="1" containsInteger="1" minValue="0" maxValue="10"/>
    </cacheField>
    <cacheField name="Empleos a retener_x000a_N/A" numFmtId="0">
      <sharedItems containsString="0" containsBlank="1" containsNumber="1" containsInteger="1" minValue="0" maxValue="6"/>
    </cacheField>
    <cacheField name="Total Empleos" numFmtId="0">
      <sharedItems containsString="0" containsBlank="1" containsNumber="1" containsInteger="1" minValue="1" maxValue="10"/>
    </cacheField>
    <cacheField name="Eventos de Mercadeo a cumplir" numFmtId="0">
      <sharedItems containsString="0" containsBlank="1" containsNumber="1" containsInteger="1" minValue="0" maxValue="10"/>
    </cacheField>
    <cacheField name="Contrapartidas a cumplir" numFmtId="0">
      <sharedItems containsString="0" containsBlank="1" containsNumber="1" minValue="0.21474723900000001" maxValue="16"/>
    </cacheField>
    <cacheField name="Empleos indirectos" numFmtId="0">
      <sharedItems containsString="0" containsBlank="1" containsNumber="1" containsInteger="1" minValue="0" maxValue="80"/>
    </cacheField>
    <cacheField name="TIR" numFmtId="0">
      <sharedItems containsString="0" containsBlank="1" containsNumber="1" minValue="0" maxValue="0.66849999999999998"/>
    </cacheField>
    <cacheField name="Tipo de registro formal de la iniciativa" numFmtId="0">
      <sharedItems containsBlank="1" containsMixedTypes="1" containsNumber="1" containsInteger="1" minValue="0" maxValue="0"/>
    </cacheField>
    <cacheField name="Registro Unico Tributario (RUT)" numFmtId="0">
      <sharedItems containsBlank="1" containsMixedTypes="1" containsNumber="1" containsInteger="1" minValue="0" maxValue="1061803479"/>
    </cacheField>
    <cacheField name="1. ¿Quién es el Cliente de su Proyecto? / Resumen Ejecutivo" numFmtId="0">
      <sharedItems containsString="0" containsBlank="1" containsNumber="1" minValue="2" maxValue="4"/>
    </cacheField>
    <cacheField name="2. Planteamiento del Problema / Descripción del negocio (incluye permisos)" numFmtId="0">
      <sharedItems containsString="0" containsBlank="1" containsNumber="1" minValue="2.33" maxValue="4"/>
    </cacheField>
    <cacheField name="3. La Competencia / Análisis de mercado y competencia" numFmtId="0">
      <sharedItems containsString="0" containsBlank="1" containsNumber="1" minValue="2" maxValue="4"/>
    </cacheField>
    <cacheField name="4. Descripción del Proyecto / Plan de Marketing y Ventas" numFmtId="0">
      <sharedItems containsString="0" containsBlank="1" containsNumber="1" minValue="2.33" maxValue="4"/>
    </cacheField>
    <cacheField name="5. Productos o Servicios / Flujo de producción y requisitos de personal" numFmtId="0">
      <sharedItems containsString="0" containsBlank="1" containsNumber="1" minValue="2.33" maxValue="4"/>
    </cacheField>
    <cacheField name="6. Proceso Técnico / Necesidades y requerimientos" numFmtId="0">
      <sharedItems containsString="0" containsBlank="1" containsNumber="1" minValue="2.33" maxValue="4"/>
    </cacheField>
    <cacheField name="7. Trámites Legales / Propósito de la inversión" numFmtId="0">
      <sharedItems containsString="0" containsBlank="1" containsNumber="1" minValue="2" maxValue="4"/>
    </cacheField>
    <cacheField name="8. Canales / Resultados esperados de la inversión" numFmtId="0">
      <sharedItems containsString="0" containsBlank="1" containsNumber="1" minValue="2" maxValue="4"/>
    </cacheField>
    <cacheField name="9. Proyección de Ventas / Estrategia de inversión" numFmtId="0">
      <sharedItems containsString="0" containsBlank="1" containsNumber="1" minValue="1" maxValue="4"/>
    </cacheField>
    <cacheField name="10. Costos y Gastos / Presupuesto y uso de fondos" numFmtId="0">
      <sharedItems containsString="0" containsBlank="1" containsNumber="1" minValue="2" maxValue="4"/>
    </cacheField>
    <cacheField name="11. Equipo de Trabajo / Componente Financiero" numFmtId="0">
      <sharedItems containsString="0" containsBlank="1" containsNumber="1" minValue="2" maxValue="4"/>
    </cacheField>
    <cacheField name="12. Necesidades y Requerimientos / Impactos" numFmtId="0">
      <sharedItems containsString="0" containsBlank="1" containsNumber="1" minValue="1" maxValue="4"/>
    </cacheField>
    <cacheField name="13. Valor del Proyecto / Indicadores de cumplimiento" numFmtId="0">
      <sharedItems containsString="0" containsBlank="1" containsNumber="1" minValue="2.66" maxValue="4"/>
    </cacheField>
    <cacheField name="14. Avances del Proyecto / Mapa de actores" numFmtId="0">
      <sharedItems containsString="0" containsBlank="1" containsNumber="1" minValue="2" maxValue="4"/>
    </cacheField>
    <cacheField name="15. Plan Operativo / Metas en generación y sostenibilidad de autoempleo y puesto de trabajo" numFmtId="0">
      <sharedItems containsString="0" containsBlank="1" containsNumber="1" minValue="2" maxValue="4"/>
    </cacheField>
    <cacheField name="16. Impacto / Proyección y sostenibilidad (social y comunitaria y financiera), intención en la permanencia" numFmtId="0">
      <sharedItems containsString="0" containsBlank="1" containsNumber="1" minValue="0" maxValue="4"/>
    </cacheField>
    <cacheField name="17. Indicadores / Antigüedad: Tiempo de Funcionamiento" numFmtId="0">
      <sharedItems containsString="0" containsBlank="1" containsNumber="1" minValue="3" maxValue="4"/>
    </cacheField>
    <cacheField name="18. Mapa de actores / Asociatividad" numFmtId="0">
      <sharedItems containsString="0" containsBlank="1" containsNumber="1" minValue="0" maxValue="4"/>
    </cacheField>
    <cacheField name="19. Metas en generación y sostenibilidad de autoempleo y puesto de trabajo" numFmtId="0">
      <sharedItems containsString="0" containsBlank="1" containsNumber="1" containsInteger="1" minValue="0" maxValue="4"/>
    </cacheField>
    <cacheField name="20. Proyección y sostenibilidad (social y comunitaria y financiera), intención en la permanencia" numFmtId="0">
      <sharedItems containsString="0" containsBlank="1" containsNumber="1" minValue="0" maxValue="4"/>
    </cacheField>
    <cacheField name="21. Antigüedad: Tiempo de Funcionamiento" numFmtId="0">
      <sharedItems containsString="0" containsBlank="1" containsNumber="1" containsInteger="1" minValue="0" maxValue="4"/>
    </cacheField>
    <cacheField name="Concepto Comercial" numFmtId="0">
      <sharedItems containsBlank="1" longText="1"/>
    </cacheField>
    <cacheField name="Concepto Técnico" numFmtId="0">
      <sharedItems containsBlank="1" longText="1"/>
    </cacheField>
    <cacheField name="Legal" numFmtId="0">
      <sharedItems containsBlank="1" longText="1"/>
    </cacheField>
    <cacheField name="Concepto Financiero" numFmtId="0">
      <sharedItems containsBlank="1" longText="1"/>
    </cacheField>
    <cacheField name="Concepto Impacto" numFmtId="0">
      <sharedItems containsBlank="1" longText="1"/>
    </cacheField>
    <cacheField name="Recomendaciones del Evaluador" numFmtId="0">
      <sharedItems containsBlank="1" longText="1"/>
    </cacheField>
    <cacheField name="Observaciones y conclusiones del evaluador:" numFmtId="0">
      <sharedItems containsBlank="1" longText="1"/>
    </cacheField>
    <cacheField name="Puntaje" numFmtId="0">
      <sharedItems containsString="0" containsBlank="1" containsNumber="1" minValue="43.52" maxValue="92.83"/>
    </cacheField>
    <cacheField name="Concepto" numFmtId="0">
      <sharedItems containsBlank="1" count="3">
        <s v="Viable"/>
        <s v="No viable"/>
        <m/>
      </sharedItems>
    </cacheField>
    <cacheField name="¿Cuántos empleos indirectos va a crear?" numFmtId="0">
      <sharedItems containsString="0" containsBlank="1" containsNumber="1" containsInteger="1" minValue="0" maxValue="8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1"/>
    <s v="1/0/1900"/>
    <s v="Jaime Eduardo Aranguren Guzman"/>
    <x v="0"/>
    <n v="119804"/>
    <x v="0"/>
    <x v="0"/>
    <s v="Montelíbano"/>
    <s v="LADELGORILA STUDIO"/>
    <x v="0"/>
    <s v="4642 Comercio al por mayor de prendas de vestir"/>
    <s v="DANIEL ANDRES HOYOS LOBO"/>
    <n v="1063309997"/>
    <x v="0"/>
    <s v=" $         73.520.960,00"/>
    <n v="1"/>
    <n v="2"/>
    <n v="0"/>
    <n v="2"/>
    <n v="7"/>
    <n v="5"/>
    <n v="1"/>
    <n v="0.27279999999999999"/>
    <n v="0"/>
    <n v="0"/>
    <n v="4"/>
    <n v="4"/>
    <n v="4"/>
    <n v="4"/>
    <n v="4"/>
    <n v="3.66"/>
    <n v="2.66"/>
    <n v="4"/>
    <n v="3"/>
    <n v="4"/>
    <n v="3.33"/>
    <n v="2.66"/>
    <n v="4"/>
    <n v="3.33"/>
    <n v="4"/>
    <n v="2.33"/>
    <n v="4"/>
    <n v="2.33"/>
    <n v="0"/>
    <n v="0"/>
    <n v="0"/>
    <s v="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
    <s v="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
    <s v="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
    <s v="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
    <s v="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
    <s v="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
    <s v="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
    <n v="75.44"/>
    <x v="0"/>
    <n v="1"/>
  </r>
  <r>
    <n v="1"/>
    <s v="1/0/1900"/>
    <s v="Jaime Eduardo Aranguren Guzman"/>
    <x v="0"/>
    <n v="120843"/>
    <x v="1"/>
    <x v="1"/>
    <s v="Circasia"/>
    <s v="LUNA PAN"/>
    <x v="1"/>
    <s v="1081 Elaboración de productos de panadería"/>
    <s v="JOSÉ ROGELIO DUQUE ORTÍZ"/>
    <n v="9729102"/>
    <x v="0"/>
    <s v=" $         73.518.768,00"/>
    <n v="1"/>
    <n v="2"/>
    <n v="0"/>
    <n v="2"/>
    <n v="4"/>
    <n v="5"/>
    <n v="4"/>
    <n v="0.33900000000000002"/>
    <n v="0"/>
    <n v="0"/>
    <n v="2.33"/>
    <n v="3.33"/>
    <n v="3.33"/>
    <n v="3"/>
    <n v="2.33"/>
    <n v="3.33"/>
    <n v="2"/>
    <n v="2.33"/>
    <n v="2"/>
    <n v="2"/>
    <n v="4"/>
    <n v="3.33"/>
    <n v="4"/>
    <n v="2"/>
    <n v="3.33"/>
    <n v="2.33"/>
    <n v="4"/>
    <n v="2.66"/>
    <n v="0"/>
    <n v="0"/>
    <n v="0"/>
    <s v="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
    <s v="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s v="Se va a establecer  en Camara de Comercio como Persona natural con establecimieto de comercio. Describe  trámites a realizar  pero no hay una descripción detallada del trámite a realizar."/>
    <s v="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
    <s v="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
    <n v="54.5"/>
    <x v="1"/>
    <n v="4"/>
  </r>
  <r>
    <n v="1"/>
    <s v="1/0/1900"/>
    <s v="Jaime Eduardo Aranguren Guzman"/>
    <x v="0"/>
    <n v="121336"/>
    <x v="0"/>
    <x v="2"/>
    <s v="Valledupar"/>
    <s v="MAJU CATERING"/>
    <x v="2"/>
    <s v="5629 Actividades de otros servicios de comidas"/>
    <s v="Everlides Cecilia Mejía Piñeres"/>
    <n v="22644644"/>
    <x v="0"/>
    <s v=" $         73.508.752,00"/>
    <n v="1"/>
    <n v="1"/>
    <n v="0"/>
    <n v="1"/>
    <n v="6"/>
    <n v="5"/>
    <n v="2"/>
    <n v="0.28050000000000003"/>
    <n v="0"/>
    <n v="0"/>
    <n v="3.66"/>
    <n v="4"/>
    <n v="4"/>
    <n v="4"/>
    <n v="4"/>
    <n v="3.33"/>
    <n v="4"/>
    <n v="3.66"/>
    <n v="4"/>
    <n v="3.33"/>
    <n v="2.33"/>
    <n v="3"/>
    <n v="4"/>
    <n v="3.66"/>
    <n v="4"/>
    <n v="2.33"/>
    <n v="4"/>
    <n v="3"/>
    <n v="0"/>
    <n v="0"/>
    <n v="0"/>
    <s v="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
    <s v="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
    <s v="Se va a establecer como persona natural  con establecimiento de comercio. Relaciona distintos tramites como el concepto de usod e suelo, bomberos. Concepto sanitario favorable."/>
    <s v="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
    <s v="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
    <s v="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
    <s v="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
    <n v="79.819999999999993"/>
    <x v="0"/>
    <n v="2"/>
  </r>
  <r>
    <n v="1"/>
    <s v="1/0/1900"/>
    <s v="Jaime Eduardo Aranguren Guzman"/>
    <x v="0"/>
    <n v="108023"/>
    <x v="2"/>
    <x v="3"/>
    <s v="Yopal"/>
    <s v="LIBRERÍA CRISTIANA  EBEN-EZER &amp;  CAFÉ"/>
    <x v="0"/>
    <s v="4761 Comercio al por menor de libros, periódicos, materiales y artículos de papelería y escritorio, en establecimientos especializados"/>
    <s v="Patricia Campos Vargas"/>
    <n v="1121870929"/>
    <x v="0"/>
    <s v=" $         73.538.010,00"/>
    <n v="1"/>
    <n v="1"/>
    <n v="0"/>
    <n v="1"/>
    <n v="4"/>
    <n v="5"/>
    <n v="3"/>
    <n v="0.27279999999999999"/>
    <n v="0"/>
    <n v="0"/>
    <n v="4"/>
    <n v="4"/>
    <n v="4"/>
    <n v="4"/>
    <n v="4"/>
    <n v="4"/>
    <n v="4"/>
    <n v="3.33"/>
    <n v="2.66"/>
    <n v="3.33"/>
    <n v="2.66"/>
    <n v="3.33"/>
    <n v="4"/>
    <n v="3.66"/>
    <n v="3"/>
    <n v="2.33"/>
    <n v="4"/>
    <n v="3"/>
    <n v="0"/>
    <n v="0"/>
    <n v="0"/>
    <s v="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
    <s v="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
    <s v="Se formaliza como persona natural con establecimiento de comercio. Relaciona Concepto de uso de suelo (Transformación), Seguridad y emergencias (Bomberos / Gestión del Riesgo) (Servicios) , entre otros"/>
    <s v="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
    <s v="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
    <s v="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
    <s v="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
    <n v="77.930000000000007"/>
    <x v="0"/>
    <n v="3"/>
  </r>
  <r>
    <n v="1"/>
    <s v="1/0/1900"/>
    <s v="Jaime Eduardo Aranguren Guzman"/>
    <x v="0"/>
    <n v="119423"/>
    <x v="0"/>
    <x v="4"/>
    <s v="Fuente De Oro"/>
    <s v="SEMBRANDO INCLUSIÓN"/>
    <x v="3"/>
    <s v="0122 Cultivo de plátano y banano"/>
    <s v="YIMER ALFONSO CORTÉS BERNAL"/>
    <n v="86030298"/>
    <x v="0"/>
    <s v=" $         73.537.800,00"/>
    <n v="1"/>
    <n v="2"/>
    <n v="0"/>
    <n v="2"/>
    <n v="8"/>
    <n v="5"/>
    <n v="11"/>
    <n v="0.2848"/>
    <n v="0"/>
    <n v="0"/>
    <n v="4"/>
    <n v="3.33"/>
    <n v="4"/>
    <n v="3.66"/>
    <n v="4"/>
    <n v="4"/>
    <n v="4"/>
    <n v="3"/>
    <n v="2.33"/>
    <n v="4"/>
    <n v="2.33"/>
    <n v="4"/>
    <n v="4"/>
    <n v="3.33"/>
    <n v="4"/>
    <n v="2.33"/>
    <n v="4"/>
    <n v="4"/>
    <n v="0"/>
    <n v="0"/>
    <n v="0"/>
    <s v="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
    <s v="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
    <s v="Se va a establecer como persona natural con establecimiento de comercio. Refiere concepto de uso del suelo, Registro del predio ante el ICA, Buenas Prácticas Agrícolas (BPA) "/>
    <s v="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
    <s v="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
    <s v="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
    <s v="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
    <n v="81.23"/>
    <x v="0"/>
    <n v="11"/>
  </r>
  <r>
    <n v="1"/>
    <s v="1/0/1900"/>
    <s v="Jaime Eduardo Aranguren Guzman"/>
    <x v="0"/>
    <n v="109011"/>
    <x v="2"/>
    <x v="5"/>
    <s v="Pasca"/>
    <s v="Asociacion Passion World Fruit"/>
    <x v="3"/>
    <s v="0121 Cultivo de frutas tropicales y subtropicales"/>
    <s v="Laura Fernanda Muñoz Hernandez"/>
    <n v="1069759735"/>
    <x v="1"/>
    <s v=" $       510.388.646,00"/>
    <n v="5"/>
    <n v="7"/>
    <n v="0"/>
    <n v="7"/>
    <n v="3"/>
    <n v="8"/>
    <n v="7"/>
    <n v="0.20399999999999999"/>
    <n v="0"/>
    <n v="0"/>
    <n v="4"/>
    <n v="4"/>
    <n v="4"/>
    <n v="3.33"/>
    <n v="3"/>
    <n v="3.33"/>
    <n v="4"/>
    <n v="2.33"/>
    <n v="2.66"/>
    <n v="3.33"/>
    <n v="4"/>
    <n v="3.66"/>
    <n v="4"/>
    <n v="3"/>
    <n v="4"/>
    <n v="2.33"/>
    <n v="4"/>
    <n v="3.33"/>
    <n v="1"/>
    <n v="4"/>
    <n v="4"/>
    <s v="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
    <s v="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
    <s v="Se van a constituir como Asociación. Relaciona el certificado de uso de suelos y relacionan GGN (número de Global Gap bajo certificación OCATI)."/>
    <s v="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
    <s v="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
    <s v="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
    <s v="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
    <n v="71.459999999999994"/>
    <x v="0"/>
    <n v="7"/>
  </r>
  <r>
    <n v="1"/>
    <s v="1/0/1900"/>
    <s v="Jaime Eduardo Aranguren Guzman"/>
    <x v="0"/>
    <n v="121150"/>
    <x v="0"/>
    <x v="6"/>
    <s v="Moniquirá"/>
    <s v="ASOCIACIÒN GRUPO MUSICAL DE SORDOS SEXTO SENTIDO"/>
    <x v="4"/>
    <s v="9007 Actividades de espectáculos musicales en vivo"/>
    <s v="Mary Cielo Casallas Vargas"/>
    <n v="1099212436"/>
    <x v="1"/>
    <s v=" $       350.750.681,00"/>
    <n v="9"/>
    <n v="10"/>
    <n v="0"/>
    <n v="10"/>
    <n v="5"/>
    <n v="8"/>
    <n v="3"/>
    <n v="0.12970000000000001"/>
    <n v="0"/>
    <n v="0"/>
    <n v="2.66"/>
    <n v="4"/>
    <n v="4"/>
    <n v="4"/>
    <n v="3.33"/>
    <n v="2.66"/>
    <n v="4"/>
    <n v="3"/>
    <n v="2.33"/>
    <n v="3"/>
    <n v="2.33"/>
    <n v="2.33"/>
    <n v="3"/>
    <n v="3.33"/>
    <n v="3.66"/>
    <n v="4"/>
    <n v="4"/>
    <n v="2.66"/>
    <n v="4"/>
    <n v="4"/>
    <n v="4"/>
    <s v="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
    <s v="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
    <s v="Se van a establecer como asociación. Además, relacionan como requisitos Certificado Uso de Suelos y  Certificado Bomberos"/>
    <s v="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
    <s v="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
    <n v="77"/>
    <x v="0"/>
    <n v="3"/>
  </r>
  <r>
    <n v="1"/>
    <s v="1/0/1900"/>
    <s v="Jaime Eduardo Aranguren Guzman"/>
    <x v="0"/>
    <n v="118163"/>
    <x v="1"/>
    <x v="2"/>
    <s v="La Jagua De Ibirico"/>
    <s v=" MANTENIMIENTO DE MOTOCICLETA MOTOTECO"/>
    <x v="0"/>
    <s v="4542 Mantenimiento y reparación de motocicletas y de sus partes y piezas"/>
    <s v="JHON JAMER TERAN HERRERA"/>
    <n v="1064118961"/>
    <x v="0"/>
    <s v=" $         73.538.010,00"/>
    <n v="1"/>
    <n v="1"/>
    <n v="0"/>
    <n v="1"/>
    <n v="7"/>
    <n v="5"/>
    <n v="0"/>
    <n v="0.2949"/>
    <n v="0"/>
    <n v="0"/>
    <n v="2.66"/>
    <n v="3"/>
    <n v="3"/>
    <n v="3.33"/>
    <n v="2.66"/>
    <n v="2.66"/>
    <n v="2.33"/>
    <n v="3.33"/>
    <n v="3.66"/>
    <n v="2.66"/>
    <n v="2"/>
    <n v="3.33"/>
    <n v="4"/>
    <n v="3"/>
    <n v="3"/>
    <n v="2.33"/>
    <n v="4"/>
    <n v="3"/>
    <n v="0"/>
    <n v="0"/>
    <n v="0"/>
    <s v="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
    <s v="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s v="Selecciona para formalizarse como persona natural , pero en la descripción refiere persona natural con establecimiento de comercio. No hay coherencia. Refiere Concepto de uso del suelo,Certificado de seguridad humana y protección contra incendios - Bomberos , entre otros."/>
    <s v="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
    <s v="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
    <s v="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
    <s v="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
    <n v="60.53"/>
    <x v="1"/>
    <n v="0"/>
  </r>
  <r>
    <n v="1"/>
    <s v="1/0/1900"/>
    <s v="Jaime Eduardo Aranguren Guzman"/>
    <x v="0"/>
    <n v="119923"/>
    <x v="0"/>
    <x v="7"/>
    <s v="sincelejo"/>
    <s v=" DISCUS BERTEL "/>
    <x v="3"/>
    <s v="0322 Acuicultura de agua dulce"/>
    <s v="SERGIO LUIS BERTEL BOHORQUEZ"/>
    <n v="1102812115"/>
    <x v="0"/>
    <s v=" $         73.468.768,00"/>
    <n v="1"/>
    <n v="2"/>
    <n v="0"/>
    <n v="2"/>
    <n v="7"/>
    <n v="5"/>
    <n v="35"/>
    <n v="0.30919999999999997"/>
    <n v="0"/>
    <n v="0"/>
    <n v="2"/>
    <n v="3.66"/>
    <n v="3.33"/>
    <n v="3.66"/>
    <n v="3.33"/>
    <n v="3.33"/>
    <n v="2"/>
    <n v="3.33"/>
    <n v="3"/>
    <n v="2.66"/>
    <n v="2"/>
    <n v="2.66"/>
    <n v="4"/>
    <n v="3.33"/>
    <n v="3"/>
    <n v="1.66"/>
    <n v="4"/>
    <n v="3.33"/>
    <n v="0"/>
    <n v="0"/>
    <n v="0"/>
    <s v="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
    <s v="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
    <s v="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
    <s v="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
    <s v="Se han realizado ventas, alcanzando ingresos aproximados de $4.000.000 trimestrales y se tiene experiencia desde 2021 en el oficio. No se evidencia mayores impactos y no se cuántifica al respecto. Falta describir otras entidades como Innpulsa.."/>
    <s v="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
    <s v="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
    <n v="60.93"/>
    <x v="1"/>
    <n v="35"/>
  </r>
  <r>
    <n v="1"/>
    <s v="1/0/1900"/>
    <s v="Jaime Eduardo Aranguren Guzman"/>
    <x v="0"/>
    <n v="121372"/>
    <x v="0"/>
    <x v="5"/>
    <s v="Nilo"/>
    <s v="PECES DEL PAGÜEY"/>
    <x v="5"/>
    <s v="0312 Pesca de agua dulce "/>
    <s v="ANDRES EDUARDO CORTES GARCIA"/>
    <s v="3,104,287"/>
    <x v="0"/>
    <s v=" $         73.513.152,00"/>
    <n v="1"/>
    <n v="3"/>
    <n v="0"/>
    <n v="3"/>
    <n v="10"/>
    <n v="5"/>
    <n v="2"/>
    <n v="0.17269999999999999"/>
    <n v="0"/>
    <n v="0"/>
    <n v="2.66"/>
    <n v="4"/>
    <n v="3.33"/>
    <n v="4"/>
    <n v="4"/>
    <n v="2.66"/>
    <n v="3"/>
    <n v="2.66"/>
    <n v="3.33"/>
    <n v="4"/>
    <n v="3.66"/>
    <n v="3.33"/>
    <n v="3"/>
    <n v="2"/>
    <n v="3.66"/>
    <n v="2.66"/>
    <n v="4"/>
    <n v="3"/>
    <n v="0"/>
    <n v="0"/>
    <n v="0"/>
    <s v="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
    <s v="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
    <s v="Se va a establecer como una SAS. En uso de suelo afirma que es una granja porcina. Establece Resolucion Ica 064 de 2016 y otros requisitos"/>
    <s v="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
    <s v="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
    <n v="68.489999999999995"/>
    <x v="0"/>
    <n v="2"/>
  </r>
  <r>
    <n v="1"/>
    <s v="1/0/1900"/>
    <s v="Jaime Eduardo Aranguren Guzman"/>
    <x v="0"/>
    <n v="122602"/>
    <x v="2"/>
    <x v="0"/>
    <s v="Buenavista"/>
    <s v="GALLETAS MELIDA"/>
    <x v="6"/>
    <s v="1081 Elaboración de productos de panadería"/>
    <s v="DELSY ISAURA OVIEDO ARROYO"/>
    <n v="1067280023"/>
    <x v="0"/>
    <s v=" $         73.510.960,00"/>
    <n v="1"/>
    <n v="2"/>
    <n v="0"/>
    <n v="2"/>
    <n v="7"/>
    <n v="5"/>
    <n v="3"/>
    <n v="0.32840000000000003"/>
    <n v="0"/>
    <n v="0"/>
    <n v="4"/>
    <n v="3.33"/>
    <n v="3.66"/>
    <n v="4"/>
    <n v="4"/>
    <n v="3.66"/>
    <n v="2.66"/>
    <n v="3.66"/>
    <n v="2"/>
    <n v="2.66"/>
    <n v="2.66"/>
    <n v="3.66"/>
    <n v="4"/>
    <n v="4"/>
    <n v="3.33"/>
    <n v="2"/>
    <n v="4"/>
    <n v="2.33"/>
    <n v="0"/>
    <n v="0"/>
    <n v="0"/>
    <s v="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
    <s v="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
    <s v="Se constituye como persona natural con establecimiento de comercio ante la Cámara de Comercio. Relaciona Certificado de bomberos , Concepto sanitario, entre otros pero no realciona concepto de uso de suelo."/>
    <s v="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s v="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
    <s v="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
    <s v="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
    <n v="69.81"/>
    <x v="0"/>
    <n v="3"/>
  </r>
  <r>
    <n v="1"/>
    <s v="1/0/1900"/>
    <s v="Jaime Eduardo Aranguren Guzman"/>
    <x v="0"/>
    <n v="122781"/>
    <x v="2"/>
    <x v="5"/>
    <s v="Yacopí"/>
    <s v="RAICES"/>
    <x v="7"/>
    <s v="5611 Expendio a la mesa de comidas preparadas"/>
    <s v="WILVER ALEXIS PACHECO HUESO"/>
    <n v="1019100499"/>
    <x v="0"/>
    <s v=" $         73.040.000,00"/>
    <n v="1"/>
    <n v="3"/>
    <n v="0"/>
    <n v="3"/>
    <n v="10"/>
    <n v="5"/>
    <n v="6"/>
    <n v="0.18429999999999999"/>
    <n v="0"/>
    <n v="0"/>
    <n v="3.33"/>
    <n v="3.33"/>
    <n v="2.66"/>
    <n v="3.66"/>
    <n v="3.66"/>
    <n v="3.66"/>
    <n v="2.33"/>
    <n v="3.66"/>
    <n v="2"/>
    <n v="2.33"/>
    <n v="2.66"/>
    <n v="2.66"/>
    <n v="2.66"/>
    <n v="2.66"/>
    <n v="4"/>
    <n v="3"/>
    <n v="4"/>
    <n v="4"/>
    <n v="0"/>
    <n v="0"/>
    <n v="0"/>
    <s v="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
    <s v="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
    <s v="Se va a establecer como persona natural con establecimientod e comercio. Relaciona RNT, Concepto Sanitario ,Concepto de Bomberos o seguridad  pero no relaciona concepto de uso de suelo ni tampoco detalla el trámite a realizar."/>
    <s v="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s v="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
    <s v="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
    <s v="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
    <n v="66.290000000000006"/>
    <x v="0"/>
    <n v="6"/>
  </r>
  <r>
    <n v="1"/>
    <s v="1/0/1900"/>
    <s v="Jaime Eduardo Aranguren Guzman"/>
    <x v="0"/>
    <n v="122817"/>
    <x v="2"/>
    <x v="5"/>
    <s v="Fúquene"/>
    <s v="LINEA CREAR"/>
    <x v="7"/>
    <s v="5590 Otros tipos de alojamiento n.c.p."/>
    <s v="MARIA ANGELICA CRUZ FORERO"/>
    <n v="39743180"/>
    <x v="0"/>
    <s v=" $         73.000.000,00"/>
    <n v="1"/>
    <n v="3"/>
    <n v="0"/>
    <n v="3"/>
    <n v="5"/>
    <n v="5"/>
    <n v="5"/>
    <n v="0.36030000000000001"/>
    <n v="0"/>
    <n v="0"/>
    <n v="3"/>
    <n v="4"/>
    <n v="4"/>
    <n v="4"/>
    <n v="3.66"/>
    <n v="2.66"/>
    <n v="2.33"/>
    <n v="2.66"/>
    <n v="2.66"/>
    <n v="2.66"/>
    <n v="2.33"/>
    <n v="2"/>
    <n v="2.66"/>
    <n v="4"/>
    <n v="2.66"/>
    <n v="2.33"/>
    <n v="4"/>
    <n v="4"/>
    <n v="0"/>
    <n v="0"/>
    <n v="0"/>
    <s v="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
    <s v="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
    <s v="Se va a constituir como eprsona natural con establecimiento de comercio. Relaciona licencia de construcción,RNT, Certificado de Bomberos pero no refiere el tramite a realizar."/>
    <s v="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s v="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
    <s v="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
    <s v="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
    <n v="65.81"/>
    <x v="0"/>
    <n v="5"/>
  </r>
  <r>
    <n v="1"/>
    <s v="1/0/1900"/>
    <s v="Jaime Eduardo Aranguren Guzman"/>
    <x v="0"/>
    <n v="122707"/>
    <x v="2"/>
    <x v="2"/>
    <s v="La Jagua De Ibirico"/>
    <s v="ASOCIACION CAMPESINA  ECOTURISTICA EL FORASTERO"/>
    <x v="7"/>
    <s v="5514 Alojamiento rural"/>
    <s v="ADIANYS HERNANDEZ CAMACHO"/>
    <n v="36573402"/>
    <x v="1"/>
    <s v=" $       522.125.192,00"/>
    <n v="5"/>
    <n v="7"/>
    <n v="0"/>
    <n v="7"/>
    <n v="7"/>
    <n v="8"/>
    <n v="8"/>
    <n v="0.27150000000000002"/>
    <n v="0"/>
    <n v="0"/>
    <n v="4"/>
    <n v="4"/>
    <n v="4"/>
    <n v="4"/>
    <n v="4"/>
    <n v="3.66"/>
    <n v="2.66"/>
    <n v="3.33"/>
    <n v="3"/>
    <n v="3.33"/>
    <n v="2.66"/>
    <n v="2"/>
    <n v="4"/>
    <n v="3.33"/>
    <n v="3"/>
    <n v="3.33"/>
    <n v="4"/>
    <n v="3.66"/>
    <n v="3"/>
    <n v="3.66"/>
    <n v="4"/>
    <s v="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
    <s v="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
    <s v="Se van a establecer como Asociación. Refiere uso del suelo, Cocepto de Bomberos pero norelaciona un requiisto fundamental que es el RNT"/>
    <s v="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s v="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
    <s v="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
    <s v="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
    <n v="77.97"/>
    <x v="0"/>
    <n v="8"/>
  </r>
  <r>
    <n v="1"/>
    <s v="1/0/1900"/>
    <s v="Jaime Eduardo Aranguren Guzman"/>
    <x v="0"/>
    <n v="122670"/>
    <x v="2"/>
    <x v="5"/>
    <s v="Villeta"/>
    <s v="ASOCIACION DE BUNGALOWS Y VILLAS DE LUJO"/>
    <x v="7"/>
    <s v="5514 Alojamiento rural"/>
    <s v="Ronald Wilmar Muñetones Macias"/>
    <n v="80283149"/>
    <x v="1"/>
    <s v=" $       515.215.760,00"/>
    <n v="5"/>
    <n v="7"/>
    <n v="0"/>
    <n v="7"/>
    <n v="5"/>
    <n v="8"/>
    <n v="6"/>
    <n v="0.29420000000000002"/>
    <n v="0"/>
    <n v="0"/>
    <n v="2.66"/>
    <n v="2.33"/>
    <n v="2.66"/>
    <n v="3.33"/>
    <n v="2.66"/>
    <n v="2.66"/>
    <n v="3.33"/>
    <n v="2.66"/>
    <n v="3"/>
    <n v="2.66"/>
    <n v="4"/>
    <n v="2.66"/>
    <n v="4"/>
    <n v="2.66"/>
    <n v="3"/>
    <n v="3.33"/>
    <n v="3.66"/>
    <n v="3.66"/>
    <n v="3"/>
    <n v="3.66"/>
    <n v="3"/>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s v="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s v="Se van a establecer como asociación. Realizar RNT, Certificción de bomberos, entre otros con el trámite correspondiente. Falta relacionar el concepto de uso de suelo"/>
    <s v="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s v="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
    <s v="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
    <n v="65.28"/>
    <x v="0"/>
    <n v="6"/>
  </r>
  <r>
    <n v="1"/>
    <s v="1/0/1900"/>
    <s v="Jaime Eduardo Aranguren Guzman"/>
    <x v="0"/>
    <n v="122673"/>
    <x v="2"/>
    <x v="5"/>
    <s v="Fusagasugá"/>
    <s v="Nura inffussion"/>
    <x v="6"/>
    <s v="1020 Procesamiento y conservación de frutas, legumbres, hortalizas y tubérculos"/>
    <s v="Nicole Melissa Lombo Aldana "/>
    <n v="1069758810"/>
    <x v="1"/>
    <s v=" $       516.577.000,00"/>
    <n v="5"/>
    <n v="7"/>
    <n v="0"/>
    <n v="7"/>
    <n v="9"/>
    <n v="8"/>
    <n v="6"/>
    <n v="0.2029"/>
    <n v="0"/>
    <n v="0"/>
    <n v="2"/>
    <n v="4"/>
    <n v="2.33"/>
    <n v="3"/>
    <n v="3"/>
    <n v="3.33"/>
    <n v="2"/>
    <n v="2.33"/>
    <n v="2"/>
    <n v="2.66"/>
    <n v="2"/>
    <n v="2.66"/>
    <n v="2.66"/>
    <n v="2"/>
    <n v="3"/>
    <n v="2"/>
    <n v="3"/>
    <n v="2.66"/>
    <n v="0"/>
    <n v="3.33"/>
    <n v="3"/>
    <s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s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 v="Se van a formalizar como asociación. Realciona Uso de suelos e invima sin mayor detalle."/>
    <s v="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s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n v="43.52"/>
    <x v="1"/>
    <n v="6"/>
  </r>
  <r>
    <n v="1"/>
    <s v="1/0/1900"/>
    <s v="Jaime Eduardo Aranguren Guzman"/>
    <x v="0"/>
    <n v="122634"/>
    <x v="2"/>
    <x v="5"/>
    <s v="La Palma"/>
    <s v="SISTEMA DE SOSTENIBILIDAD AGROFORESTAL EN BASE A CACAO ORGANICO Finca Las Delicias"/>
    <x v="3"/>
    <s v="0129 Otros cultivos permanentes n.c.p."/>
    <s v="Nancy Moyano Garzòn"/>
    <n v="53002067"/>
    <x v="0"/>
    <s v=" $         73.538.000,00"/>
    <n v="1"/>
    <n v="4"/>
    <n v="0"/>
    <n v="4"/>
    <n v="6"/>
    <n v="5"/>
    <n v="9"/>
    <n v="0.56730000000000003"/>
    <n v="0"/>
    <n v="0"/>
    <n v="3"/>
    <n v="2.33"/>
    <n v="2.66"/>
    <n v="3"/>
    <n v="2.66"/>
    <n v="3"/>
    <n v="3.33"/>
    <n v="3.33"/>
    <n v="1"/>
    <n v="3"/>
    <n v="2"/>
    <n v="2.66"/>
    <n v="4"/>
    <n v="2.66"/>
    <n v="2.66"/>
    <n v="2.33"/>
    <n v="4"/>
    <n v="2.66"/>
    <n v="0"/>
    <n v="0"/>
    <n v="0"/>
    <s v="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
    <s v="Cacao organico cultivado bajo modelo agroforestal. Además, Son dos productos: Cacao organico y chocolate artesanal organico. Falta un amayor descripción del producto. Se realiza proceso tecnico de los dos productos. Se puede desagregar algunos rubros pata tener mayor entendimiento."/>
    <s v="La persona se va a establecer como persona natural. refiere certificacion BSC, Analisis suelos+cadmio"/>
    <s v="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
    <s v="Se cuenta con un terreno propio y genera ventas. Faltan más datos tecnicos , comerciales. Se enuncia impactos pero falta cuantificar y generar mayores impactos. Falta incluir otras entiddaes que pueden apoyar la iniciativa empresarial."/>
    <s v="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
    <s v="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
    <n v="53.88"/>
    <x v="1"/>
    <n v="9"/>
  </r>
  <r>
    <n v="1"/>
    <s v="1/0/1900"/>
    <s v="Jaime Eduardo Aranguren Guzman"/>
    <x v="1"/>
    <n v="121147"/>
    <x v="0"/>
    <x v="8"/>
    <s v="Popayán"/>
    <s v="OPTIMELENDEZ "/>
    <x v="8"/>
    <s v="4774 Comercio al por menor de otros productos nuevos en establecimientos especializados"/>
    <s v="daniel david melendez gomez "/>
    <n v="1061803479"/>
    <x v="0"/>
    <s v=" $         71.955.096,00"/>
    <n v="1"/>
    <n v="4"/>
    <n v="2"/>
    <n v="6"/>
    <n v="0"/>
    <n v="5"/>
    <n v="7"/>
    <n v="0.16900000000000001"/>
    <s v="Persona Natural con Establecimiento de Comercio"/>
    <n v="1061803479"/>
    <n v="3.66"/>
    <n v="3.66"/>
    <n v="2.66"/>
    <n v="3.66"/>
    <n v="2.66"/>
    <n v="2.33"/>
    <n v="2.66"/>
    <n v="2.66"/>
    <n v="3.33"/>
    <n v="3.33"/>
    <n v="3.66"/>
    <n v="2.33"/>
    <n v="4"/>
    <n v="2.66"/>
    <n v="3.33"/>
    <n v="0"/>
    <n v="4"/>
    <n v="0"/>
    <n v="0"/>
    <n v="0"/>
    <n v="0"/>
    <s v="Faltan datos estadisticos. No escribió localización geografica en los competifores. El valor agregado es la  ubicación estratégica en el sector de San Camilo.Se tiene n distintas estrategias de promoción y publicidad del negocio"/>
    <s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
    <s v="OPTIMELENDEZ cuenta con una trayectoria desde el año 2019. Relaciona los siguientes productos y servicios: Consulta de optometría, lentes oftalmicos  y  monturas . la iniciativa combina atención personalizada, diagnóstico responsable y productos ópticos confiables"/>
    <s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s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
    <n v="66.97"/>
    <x v="0"/>
    <n v="7"/>
  </r>
  <r>
    <n v="1"/>
    <s v="1/0/1900"/>
    <s v="Jaime Eduardo Aranguren Guzman"/>
    <x v="0"/>
    <n v="108133"/>
    <x v="2"/>
    <x v="9"/>
    <s v="Manizales"/>
    <s v="Gallipatas"/>
    <x v="3"/>
    <s v="0145 Cría de aves de corral"/>
    <s v="EDGAR ALBERTO RUIZ TOBON"/>
    <n v="75087156"/>
    <x v="0"/>
    <s v=" $         73.494.384,00"/>
    <n v="1"/>
    <n v="1"/>
    <n v="0"/>
    <n v="1"/>
    <n v="7"/>
    <n v="5"/>
    <n v="10"/>
    <n v="0.24340000000000001"/>
    <n v="0"/>
    <n v="0"/>
    <n v="3"/>
    <n v="4"/>
    <n v="3.33"/>
    <n v="4"/>
    <n v="4"/>
    <n v="2.66"/>
    <n v="2.33"/>
    <n v="4"/>
    <n v="3"/>
    <n v="3.66"/>
    <n v="2.66"/>
    <n v="4"/>
    <n v="4"/>
    <n v="3.33"/>
    <n v="4"/>
    <n v="2.33"/>
    <n v="4"/>
    <n v="2.33"/>
    <n v="0"/>
    <n v="0"/>
    <n v="0"/>
    <s v="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
    <s v="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
    <s v="Refiere que se va  a establecer como persona natural. Sin embargo,La persona ya está registrada como persona natural. Por lo tento, debe registrarse como persona_x000a_natural comerciante con establecimiento de comercio.Relaciona Certificación de Granja Avícola Biosegura de Material Genético pero falta Registro de Predio Pecuario:."/>
    <s v="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
    <s v="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
    <s v="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
    <s v="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
    <n v="71.209999999999994"/>
    <x v="0"/>
    <n v="10"/>
  </r>
  <r>
    <n v="1"/>
    <s v="1/0/1900"/>
    <s v="Jaime Eduardo Aranguren Guzman"/>
    <x v="0"/>
    <n v="108260"/>
    <x v="2"/>
    <x v="10"/>
    <s v="Ospina"/>
    <s v="GRANJA AVICOLA OSPINEÑA"/>
    <x v="3"/>
    <s v="0145 Cría de aves de corral"/>
    <s v="MIRIAM DEL ROSARIO FEULLET BRAVO"/>
    <n v="1086499526"/>
    <x v="0"/>
    <s v=" $         73.448.786,11"/>
    <n v="1"/>
    <n v="2"/>
    <n v="0"/>
    <n v="2"/>
    <n v="9"/>
    <n v="5"/>
    <n v="5"/>
    <n v="0.21429999999999999"/>
    <n v="0"/>
    <n v="0"/>
    <n v="4"/>
    <n v="4"/>
    <n v="4"/>
    <n v="4"/>
    <n v="4"/>
    <n v="3.66"/>
    <n v="2.66"/>
    <n v="4"/>
    <n v="3.66"/>
    <n v="4"/>
    <n v="2.66"/>
    <n v="1"/>
    <n v="4"/>
    <n v="3"/>
    <n v="2"/>
    <n v="2.33"/>
    <n v="4"/>
    <n v="4"/>
    <n v="0"/>
    <n v="0"/>
    <n v="0"/>
    <s v="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
    <s v="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
    <s v="Seva a establecer como como Persona Natural  con establecimiento de comercio. Uso de Suelos,Registro del Predio ante el ICA pero falta Certificación de Granja Avícola Biosegura."/>
    <s v="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
    <s v="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
    <s v="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
    <s v="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
    <n v="73.069999999999993"/>
    <x v="0"/>
    <n v="5"/>
  </r>
  <r>
    <n v="1"/>
    <s v="1/0/1900"/>
    <s v="Jaime Eduardo Aranguren Guzman"/>
    <x v="0"/>
    <n v="122760"/>
    <x v="2"/>
    <x v="5"/>
    <s v="San Antonio Del Tequendama"/>
    <s v="POLLOS SAN JOAQUIN Y CAPRI"/>
    <x v="3"/>
    <s v="0145 Cría de aves de corral"/>
    <s v="HERMIN SANCHEZ SANABRIA"/>
    <n v="52635142"/>
    <x v="0"/>
    <s v=" $         53.900.720,00"/>
    <n v="1"/>
    <n v="2"/>
    <n v="0"/>
    <n v="2"/>
    <n v="6"/>
    <n v="5"/>
    <n v="1"/>
    <n v="0.21290000000000001"/>
    <n v="0"/>
    <n v="0"/>
    <n v="4"/>
    <n v="4"/>
    <n v="3.66"/>
    <n v="4"/>
    <n v="4"/>
    <n v="4"/>
    <n v="4"/>
    <n v="3.33"/>
    <n v="2.33"/>
    <n v="3.33"/>
    <n v="4"/>
    <n v="4"/>
    <n v="4"/>
    <n v="3.33"/>
    <n v="3.33"/>
    <n v="2.33"/>
    <n v="4"/>
    <n v="4"/>
    <n v="0"/>
    <n v="0"/>
    <n v="0"/>
    <s v="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
    <s v="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
    <s v="Se va a establecer coo persona natural. Establece como requisitos Matrícula de Industria y Comercio (ICA),Registro Sanitario de Predio Avícola (RSPA),Certificación como Granja Avícola Biosegura (GAB)"/>
    <s v="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
    <s v="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
    <s v="Se recomienda la estrategia de comunicación realizarla para más de dos meses.En la proyección de ventas se genera perdidas en los dos primeros años. La proyección de demanda excede la caapcidad instalada referida en el proceso tecnico.  Falta cuantificar y mayores impactos"/>
    <s v="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
    <n v="83.37"/>
    <x v="0"/>
    <n v="1"/>
  </r>
  <r>
    <n v="1"/>
    <s v="1/0/1900"/>
    <s v="Jaime Eduardo Aranguren Guzman"/>
    <x v="0"/>
    <n v="122617"/>
    <x v="2"/>
    <x v="5"/>
    <s v="La Palma"/>
    <s v="EL REY DEL POLLO "/>
    <x v="3"/>
    <s v="0145 Cría de aves de corral"/>
    <s v="BRAYAN JAVIER MAHECHA VASCO "/>
    <n v="1069052853"/>
    <x v="1"/>
    <s v=" $       481.390.720,00"/>
    <n v="5"/>
    <n v="7"/>
    <n v="0"/>
    <n v="7"/>
    <n v="5"/>
    <n v="8"/>
    <n v="2"/>
    <n v="0.66849999999999998"/>
    <n v="0"/>
    <n v="0"/>
    <n v="2.66"/>
    <n v="4"/>
    <n v="2.66"/>
    <n v="4"/>
    <n v="3.33"/>
    <n v="3.33"/>
    <n v="3.33"/>
    <n v="2.66"/>
    <n v="2"/>
    <n v="2.33"/>
    <n v="2.66"/>
    <n v="2.33"/>
    <n v="4"/>
    <n v="3.66"/>
    <n v="2.66"/>
    <n v="2.33"/>
    <n v="4"/>
    <n v="3.66"/>
    <n v="3"/>
    <n v="3.66"/>
    <n v="4"/>
    <s v="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
    <s v="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
    <s v="Se van a constituir como asociacion. Establece Uso del suelo ,Registro Sanitario Predio Pecuario (RSPP),certificación como granja o predio avícola bioseguro"/>
    <s v="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
    <s v="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
    <s v="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
    <s v="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
    <n v="69.19"/>
    <x v="0"/>
    <n v="2"/>
  </r>
  <r>
    <n v="1"/>
    <s v="1/0/1900"/>
    <s v="Jaime Eduardo Aranguren Guzman"/>
    <x v="0"/>
    <n v="122653"/>
    <x v="2"/>
    <x v="5"/>
    <s v="La Calera"/>
    <s v="AGROINVERSIONES GUTIERREZ HERRERA"/>
    <x v="5"/>
    <s v="0145 Cría de aves de corral"/>
    <s v="Daniel Fernando Gutierrez Herrera "/>
    <n v="1071163562"/>
    <x v="1"/>
    <s v=" $       522.462.656,00"/>
    <n v="7"/>
    <n v="8"/>
    <n v="6"/>
    <n v="8"/>
    <n v="4"/>
    <n v="0.21474723900000001"/>
    <n v="0"/>
    <n v="0"/>
    <n v="0"/>
    <n v="0"/>
    <n v="2.66"/>
    <n v="4"/>
    <n v="4"/>
    <n v="4"/>
    <n v="2.66"/>
    <n v="2.66"/>
    <n v="3"/>
    <n v="3.33"/>
    <n v="2.66"/>
    <n v="3.66"/>
    <n v="2.66"/>
    <n v="2.66"/>
    <n v="4"/>
    <n v="3.33"/>
    <n v="2.33"/>
    <n v="2.33"/>
    <n v="4"/>
    <n v="2.66"/>
    <n v="1"/>
    <n v="3.33"/>
    <n v="3"/>
    <s v="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
    <s v="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s v="Se va a constituir como asociación.Sello Avícola de Sostenibilidad Diamante,Granja Avícola Biosegura – GAB y uso de suelo."/>
    <s v="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s v="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
    <n v="58.66"/>
    <x v="1"/>
    <n v="0"/>
  </r>
  <r>
    <n v="1"/>
    <s v="1/0/1900"/>
    <s v="Jaime Eduardo Aranguren Guzman"/>
    <x v="0"/>
    <n v="107936"/>
    <x v="2"/>
    <x v="10"/>
    <s v="Ospina"/>
    <s v="GRANJA PORCICOLA GAVILANES"/>
    <x v="3"/>
    <s v="0144 Cría de ganado porcino"/>
    <s v="YULI ANDREA BRAVO SUAREZ"/>
    <n v="1086498677"/>
    <x v="0"/>
    <s v=" $         73.468.432,78"/>
    <n v="1"/>
    <n v="1"/>
    <n v="0"/>
    <n v="1"/>
    <n v="9"/>
    <n v="5"/>
    <n v="6"/>
    <n v="0.25019999999999998"/>
    <n v="0"/>
    <n v="0"/>
    <n v="3.33"/>
    <n v="4"/>
    <n v="4"/>
    <n v="4"/>
    <n v="4"/>
    <n v="3.66"/>
    <n v="4"/>
    <n v="4"/>
    <n v="3.66"/>
    <n v="3.66"/>
    <n v="3.33"/>
    <n v="1"/>
    <n v="4"/>
    <n v="3.33"/>
    <n v="2.33"/>
    <n v="3.33"/>
    <n v="4"/>
    <n v="4"/>
    <n v="0"/>
    <n v="0"/>
    <n v="0"/>
    <s v="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
    <s v="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
    <s v="se registrará ante la Cámara de Comercio como Persona Natural con Establecimiento de Comercio. Relaciona requisitos como Uso de Suelos,Registro del Predio ante el ICA y  Certificación de Buenas Prácticas"/>
    <s v="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
    <s v="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
    <n v="80.680000000000007"/>
    <x v="0"/>
    <n v="6"/>
  </r>
  <r>
    <n v="1"/>
    <s v="1/0/1900"/>
    <s v="Jaime Eduardo Aranguren Guzman"/>
    <x v="0"/>
    <n v="108387"/>
    <x v="2"/>
    <x v="10"/>
    <s v="Ospina"/>
    <s v="GRANJA PORCICOLA EL SOL "/>
    <x v="3"/>
    <s v="0144 Cría de ganado porcino"/>
    <s v="CAROLINA CAMUES MORILLO"/>
    <n v="1086500367"/>
    <x v="0"/>
    <s v=" $         73.529.566,11"/>
    <n v="1"/>
    <n v="2"/>
    <n v="0"/>
    <n v="2"/>
    <n v="9"/>
    <n v="5"/>
    <n v="6"/>
    <n v="0.2427"/>
    <n v="0"/>
    <n v="0"/>
    <n v="4"/>
    <n v="4"/>
    <n v="4"/>
    <n v="4"/>
    <n v="4"/>
    <n v="4"/>
    <n v="4"/>
    <n v="3.66"/>
    <n v="3.66"/>
    <n v="3.66"/>
    <n v="4"/>
    <n v="1"/>
    <n v="4"/>
    <n v="3.33"/>
    <n v="2"/>
    <n v="3.33"/>
    <n v="4"/>
    <n v="3.66"/>
    <n v="0"/>
    <n v="0"/>
    <n v="0"/>
    <s v="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
    <s v="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
    <s v="Se establece como persona natural. Establece como requisitos Uso de Suelos,Registro del Predio ante el ICA y Certificación de Buenas Prácticas"/>
    <s v="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
    <s v="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
    <s v="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
    <s v="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
    <n v="81.34"/>
    <x v="0"/>
    <n v="6"/>
  </r>
  <r>
    <n v="1"/>
    <s v="1/0/1900"/>
    <s v="Jaime Eduardo Aranguren Guzman"/>
    <x v="0"/>
    <n v="121071"/>
    <x v="2"/>
    <x v="1"/>
    <s v="Armenia"/>
    <s v="GRANJA PORCICOLA KAISEN"/>
    <x v="3"/>
    <s v="0144 Cría de ganado porcino"/>
    <s v="JEFERSON NARANJO CORRALES"/>
    <n v="1005927699"/>
    <x v="1"/>
    <s v=" $       352.374.840,00"/>
    <n v="5"/>
    <n v="7"/>
    <n v="0"/>
    <n v="7"/>
    <n v="5"/>
    <n v="8"/>
    <n v="8"/>
    <n v="0.24759999999999999"/>
    <n v="0"/>
    <n v="0"/>
    <n v="2.66"/>
    <n v="4"/>
    <n v="3.33"/>
    <n v="3.33"/>
    <n v="3.66"/>
    <n v="3.66"/>
    <n v="3.33"/>
    <n v="3.33"/>
    <n v="2.66"/>
    <n v="3.66"/>
    <n v="4"/>
    <n v="2.66"/>
    <n v="4"/>
    <n v="3.66"/>
    <n v="2.66"/>
    <n v="2.33"/>
    <n v="4"/>
    <n v="2"/>
    <n v="2"/>
    <n v="4"/>
    <n v="3"/>
    <s v="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
    <s v="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
    <s v="Se van a establecer como una sociedad. Relaciona Autorización uso de suelos, Registro Sanitario en el Instituto Colombiano Agropecuario (ICA), entre otros."/>
    <s v="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
    <s v="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
    <s v="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
    <s v="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
    <n v="66.52"/>
    <x v="0"/>
    <n v="8"/>
  </r>
  <r>
    <n v="1"/>
    <s v="1/0/1900"/>
    <s v="Jaime Eduardo Aranguren Guzman"/>
    <x v="0"/>
    <n v="122592"/>
    <x v="2"/>
    <x v="5"/>
    <s v="Fómeque"/>
    <s v="ASOCIACIÓN GRANJA PORCICOLA EL ALJIBE"/>
    <x v="3"/>
    <s v="0144 Cría de ganado porcino"/>
    <s v="Nestor Armando Lara Almansa"/>
    <n v="80392847"/>
    <x v="1"/>
    <s v=" $       523.156.640,00"/>
    <n v="5"/>
    <n v="7"/>
    <n v="0"/>
    <n v="7"/>
    <n v="6"/>
    <n v="10"/>
    <n v="7"/>
    <n v="0.2344"/>
    <n v="0"/>
    <n v="0"/>
    <n v="4"/>
    <n v="4"/>
    <n v="2.66"/>
    <n v="3.33"/>
    <n v="2.66"/>
    <n v="3.33"/>
    <n v="3.33"/>
    <n v="3.33"/>
    <n v="4"/>
    <n v="3.66"/>
    <n v="3.33"/>
    <n v="3.66"/>
    <n v="4"/>
    <n v="2.66"/>
    <n v="3.33"/>
    <n v="2.33"/>
    <n v="4"/>
    <n v="3"/>
    <n v="1"/>
    <n v="3.66"/>
    <n v="4"/>
    <s v="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
    <s v="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
    <s v="Se van a establecer como asociación. Relaciona Uso del Suelo, creacion del predio ante el ICA para cria de ganado porcino y Licencias Ambientales"/>
    <s v="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
    <s v="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
    <s v="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
    <s v="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
    <n v="67.59"/>
    <x v="0"/>
    <n v="7"/>
  </r>
  <r>
    <n v="1"/>
    <s v="1/0/1900"/>
    <s v="Jaime Eduardo Aranguren Guzman"/>
    <x v="0"/>
    <n v="122646"/>
    <x v="2"/>
    <x v="5"/>
    <s v="Quipile"/>
    <s v="ASOCIACION CERCOLOMBIA "/>
    <x v="3"/>
    <s v="0144 Cría de ganado porcino"/>
    <s v="BLASINA HERNANDEZ DE LUZ "/>
    <n v="41665557"/>
    <x v="1"/>
    <s v=" $       512.926.706,00"/>
    <n v="5"/>
    <n v="7"/>
    <n v="0"/>
    <n v="7"/>
    <n v="8"/>
    <n v="8"/>
    <n v="7"/>
    <n v="0.27650000000000002"/>
    <n v="0"/>
    <n v="0"/>
    <n v="2.33"/>
    <n v="3.33"/>
    <n v="2.33"/>
    <n v="2.33"/>
    <n v="3.33"/>
    <n v="3"/>
    <n v="2.33"/>
    <n v="3.66"/>
    <n v="3.33"/>
    <n v="3.66"/>
    <n v="3.33"/>
    <n v="3"/>
    <n v="4"/>
    <n v="3.33"/>
    <n v="3"/>
    <n v="2.33"/>
    <n v="4"/>
    <n v="2.66"/>
    <n v="4"/>
    <n v="4"/>
    <n v="3"/>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
    <s v="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s v="Se va  aestablecer como una asociación. Falta incluir r el trámitea  realizar."/>
    <s v="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
    <s v="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
    <s v="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
    <n v="67.91"/>
    <x v="0"/>
    <n v="7"/>
  </r>
  <r>
    <n v="1"/>
    <s v="1/0/1900"/>
    <s v="Jaime Eduardo Aranguren Guzman"/>
    <x v="0"/>
    <n v="122761"/>
    <x v="2"/>
    <x v="2"/>
    <s v="Valledupar"/>
    <s v="ASOCIACION PORCICOLA CAMPO ALEGRE"/>
    <x v="3"/>
    <s v="0144 Cría de ganado porcino"/>
    <s v="ELIZABETH RODRIGUEZ USTARIZ"/>
    <n v="1065599504"/>
    <x v="1"/>
    <s v=" $       523.023.450,00"/>
    <n v="5"/>
    <n v="7"/>
    <n v="0"/>
    <n v="7"/>
    <n v="5"/>
    <n v="10"/>
    <n v="18"/>
    <n v="0.27400000000000002"/>
    <n v="0"/>
    <n v="0"/>
    <n v="4"/>
    <n v="4"/>
    <n v="4"/>
    <n v="4"/>
    <n v="4"/>
    <n v="3.66"/>
    <n v="3.33"/>
    <n v="3.66"/>
    <n v="3.66"/>
    <n v="4"/>
    <n v="3.33"/>
    <n v="2.66"/>
    <n v="4"/>
    <n v="3.66"/>
    <n v="2.33"/>
    <n v="2.33"/>
    <n v="4"/>
    <n v="3"/>
    <n v="3"/>
    <n v="4"/>
    <n v="4"/>
    <s v="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
    <s v="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
    <s v="Se van a establecer como asociació campesina. Sin embargo, este tipo de asocaiciones requieren mínimo 20 integrantes. Contempla la inscripción ante el institutico, permiso de uso de suelo colombiano agropecuario ICA"/>
    <s v="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
    <s v="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
    <s v="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
    <s v="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
    <n v="79.97"/>
    <x v="0"/>
    <n v="18"/>
  </r>
  <r>
    <n v="1"/>
    <s v="1/0/1900"/>
    <s v="Jaime Eduardo Aranguren Guzman"/>
    <x v="0"/>
    <n v="122616"/>
    <x v="2"/>
    <x v="0"/>
    <s v="Buenavista"/>
    <s v="VIENTRES BOVINOS DEL SAN JORGE"/>
    <x v="3"/>
    <s v="0141 Cría de ganado bovino y bufalino"/>
    <s v="Vanessa Del Carmen Carrasco Sandoval"/>
    <n v="1093747347"/>
    <x v="0"/>
    <s v=" $         73.460.960,00"/>
    <n v="1"/>
    <n v="1"/>
    <n v="0"/>
    <n v="1"/>
    <n v="7"/>
    <n v="5"/>
    <n v="0"/>
    <n v="0.29160000000000003"/>
    <n v="0"/>
    <n v="0"/>
    <n v="4"/>
    <n v="4"/>
    <n v="4"/>
    <n v="4"/>
    <n v="4"/>
    <n v="2.66"/>
    <n v="2"/>
    <n v="3.66"/>
    <n v="2.66"/>
    <n v="2.66"/>
    <n v="2.33"/>
    <n v="4"/>
    <n v="4"/>
    <n v="3.33"/>
    <n v="2.66"/>
    <n v="2.33"/>
    <n v="4"/>
    <n v="3.66"/>
    <n v="0"/>
    <n v="0"/>
    <n v="0"/>
    <s v="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
    <s v="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
    <s v="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
    <s v="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
    <s v="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
    <s v="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
    <s v="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
    <n v="71.33"/>
    <x v="0"/>
    <n v="0"/>
  </r>
  <r>
    <n v="1"/>
    <s v="1/0/1900"/>
    <s v="Jaime Eduardo Aranguren Guzman"/>
    <x v="0"/>
    <n v="122623"/>
    <x v="2"/>
    <x v="0"/>
    <s v="Ciénaga De Oro"/>
    <s v="LEVANTE EL PROGRESO"/>
    <x v="3"/>
    <s v="0141 Cría de ganado bovino y bufalino"/>
    <s v="Elias David Molina Cueter"/>
    <n v="1003189781"/>
    <x v="0"/>
    <s v=" $         73.360.960,00"/>
    <n v="1"/>
    <n v="1"/>
    <n v="0"/>
    <n v="1"/>
    <n v="6"/>
    <n v="5"/>
    <n v="2"/>
    <n v="0.30969999999999998"/>
    <n v="0"/>
    <n v="0"/>
    <n v="4"/>
    <n v="4"/>
    <n v="4"/>
    <n v="4"/>
    <n v="3.33"/>
    <n v="3.33"/>
    <n v="4"/>
    <n v="3.66"/>
    <n v="3.66"/>
    <n v="3.66"/>
    <n v="2.33"/>
    <n v="2.33"/>
    <n v="4"/>
    <n v="3.33"/>
    <n v="2.33"/>
    <n v="2.33"/>
    <n v="4"/>
    <n v="3.33"/>
    <n v="0"/>
    <n v="0"/>
    <n v="0"/>
    <s v="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
    <s v="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
    <s v="Se va a establecer como  persona natural con establecimiento de comercio. Relaciona requisitos como uso de suelos, registro sanitario del predio,vacunacion obligatorio para todos los animales, controlado por ICA ,"/>
    <s v="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 v="La iniciativa cuenta actualmente con un predio en arriendo  generará un impacto social positivo al fortalecer la economía campesina, promover el arraigo rural. Sin embargo, falta cuantiificar y mayores impactos. Se describen entiddaes que pueden apoyar la inicativa."/>
    <s v="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
    <s v="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
    <n v="74.36"/>
    <x v="0"/>
    <n v="2"/>
  </r>
  <r>
    <n v="1"/>
    <s v="1/0/1900"/>
    <s v="Jaime Eduardo Aranguren Guzman"/>
    <x v="0"/>
    <n v="122639"/>
    <x v="2"/>
    <x v="0"/>
    <s v="Ciénaga De Oro"/>
    <s v="Ganaderia CLARESCO"/>
    <x v="3"/>
    <s v="0141 Cría de ganado bovino y bufalino"/>
    <s v="Clara Ines Escobar Cañola"/>
    <n v="30565110"/>
    <x v="0"/>
    <s v=" $         73.476.900,00"/>
    <n v="1"/>
    <n v="2"/>
    <n v="0"/>
    <n v="2"/>
    <n v="5"/>
    <n v="5"/>
    <n v="2"/>
    <n v="0.28220000000000001"/>
    <n v="0"/>
    <n v="0"/>
    <n v="4"/>
    <n v="4"/>
    <n v="4"/>
    <n v="4"/>
    <n v="4"/>
    <n v="4"/>
    <n v="3"/>
    <n v="3.33"/>
    <n v="4"/>
    <n v="3.33"/>
    <n v="2.66"/>
    <n v="4"/>
    <n v="4"/>
    <n v="3.66"/>
    <n v="4"/>
    <n v="4"/>
    <n v="4"/>
    <n v="3"/>
    <n v="0"/>
    <n v="0"/>
    <n v="0"/>
    <s v="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
    <s v="El proyecto se orienta a la cría, levante y comercialización de terneros de razas Cebú y/o Brahman Rojo. Son ba´sicamente TERNEROS - ML - Machos Levante - &quot;KILOGRAMO EN PIE&quot;.Se realiza explicación del proceso tecnico .El plan operativo se ajusta a los requerimientos y estotalmente comprensible "/>
    <s v="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
    <s v="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
    <s v="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
    <s v="Se establece dos cargos : administrador y contador. En el proceso tecnico relaciona operario que no se incluye en el equipo de trabajo. Son varias  actividades para el administrador. Falta incluir otras entidades como camaar de coercio, Inpulsa. No solo provevdores"/>
    <s v="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
    <n v="87.76"/>
    <x v="0"/>
    <n v="2"/>
  </r>
  <r>
    <n v="1"/>
    <s v="1/0/1900"/>
    <s v="Jaime Eduardo Aranguren Guzman"/>
    <x v="0"/>
    <n v="122715"/>
    <x v="2"/>
    <x v="0"/>
    <s v="Ciénaga De Oro"/>
    <n v="0"/>
    <x v="3"/>
    <s v="0141 Cría de ganado bovino y bufalino"/>
    <s v="LUIS MIGUEL TORRENTE PADILLA"/>
    <n v="78037972"/>
    <x v="0"/>
    <s v=" $         73.460.960,00"/>
    <n v="1"/>
    <n v="1"/>
    <n v="0"/>
    <n v="1"/>
    <n v="5"/>
    <n v="5"/>
    <n v="4"/>
    <n v="0.27250000000000002"/>
    <n v="0"/>
    <n v="0"/>
    <n v="2.66"/>
    <n v="3.33"/>
    <n v="3.33"/>
    <n v="3.33"/>
    <n v="4"/>
    <n v="4"/>
    <n v="2.66"/>
    <n v="3"/>
    <n v="2.66"/>
    <n v="2.66"/>
    <n v="3.33"/>
    <n v="3.33"/>
    <n v="4"/>
    <n v="3"/>
    <n v="2.66"/>
    <n v="2.33"/>
    <n v="4"/>
    <n v="2.66"/>
    <n v="0"/>
    <n v="0"/>
    <n v="0"/>
    <s v="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
    <s v="El proyecto Levante de Terneros – Ganadería INRI consiste en la cría y levante de terneros machos de raza Cebú.ML - Machos Levante - &quot;Terneros&quot;.Se cdescribe proceso tecnico con la explicación del proceso. Se puede desagregar algunos rubros para mayor comprensión como maquinaria. La publicidad está determinada para el mes 4. Se recomienda realizarla para más meses."/>
    <s v="Se establece como persona natural pero no refiere nada al respectosobre el tramite correspondiente. Relaciona Inscripción en el ICA (Instituto Colombiano Agropecuario), Guía Sanitaria de Movilización Interna (GSMI) Certificado de Uso de Suelo "/>
    <s v="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s v="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
    <s v="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
    <s v="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
    <n v="65.34"/>
    <x v="0"/>
    <n v="4"/>
  </r>
  <r>
    <n v="1"/>
    <s v="1/0/1900"/>
    <s v="Jaime Eduardo Aranguren Guzman"/>
    <x v="0"/>
    <n v="122622"/>
    <x v="2"/>
    <x v="2"/>
    <s v="Valledupar"/>
    <s v="ASOCIACION CAMPESINA BELLA AMISTAD"/>
    <x v="3"/>
    <s v="0141 Cría de ganado bovino y bufalino"/>
    <s v="KELERIN LILIANA BOLAÑO PADILLA"/>
    <n v="1118816325"/>
    <x v="1"/>
    <s v=" $       522.132.875,00"/>
    <n v="5"/>
    <n v="7"/>
    <n v="0"/>
    <n v="7"/>
    <n v="5"/>
    <n v="8"/>
    <n v="20"/>
    <n v="0.25969999999999999"/>
    <n v="0"/>
    <n v="0"/>
    <n v="4"/>
    <n v="4"/>
    <n v="4"/>
    <n v="4"/>
    <n v="4"/>
    <n v="3.66"/>
    <n v="2.66"/>
    <n v="3"/>
    <n v="3.66"/>
    <n v="3.66"/>
    <n v="4"/>
    <n v="3.33"/>
    <n v="4"/>
    <n v="3.33"/>
    <n v="2.66"/>
    <n v="2.33"/>
    <n v="4"/>
    <n v="4"/>
    <n v="2"/>
    <n v="4"/>
    <n v="4"/>
    <s v="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
    <s v="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
    <s v="Refieren que van a constituir una asociación campesina pero la cantidad mínima de este tipo de asociación son 20 integrantes y tienen 5. Como tramites tiene Se realiza la inscripción ante el instituto colombiano agropecuario ICA, permiso de uso de suelo"/>
    <s v="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
    <s v="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
    <s v="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
    <s v="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
    <n v="78.47"/>
    <x v="0"/>
    <n v="20"/>
  </r>
  <r>
    <n v="1"/>
    <s v="1/0/1900"/>
    <s v="Jaime Eduardo Aranguren Guzman"/>
    <x v="0"/>
    <n v="122687"/>
    <x v="2"/>
    <x v="2"/>
    <s v="El Paso"/>
    <s v="ASOCIACIÓN CAMPESINA LA PRADERA"/>
    <x v="3"/>
    <s v="0141 Cría de ganado bovino y bufalino"/>
    <s v="EMILIA JIMÉNEZ FELIZOLA "/>
    <n v="1066280654"/>
    <x v="1"/>
    <s v=" $       522.959.450,00"/>
    <n v="5"/>
    <n v="7"/>
    <n v="0"/>
    <n v="7"/>
    <n v="5"/>
    <n v="8"/>
    <n v="19"/>
    <n v="0.26879999999999998"/>
    <n v="0"/>
    <n v="0"/>
    <n v="4"/>
    <n v="4"/>
    <n v="2.33"/>
    <n v="4"/>
    <n v="3.66"/>
    <n v="3.66"/>
    <n v="2.66"/>
    <n v="3.33"/>
    <n v="4"/>
    <n v="2.66"/>
    <n v="4"/>
    <n v="3.66"/>
    <n v="4"/>
    <n v="3"/>
    <n v="3"/>
    <n v="2.33"/>
    <n v="4"/>
    <n v="3.33"/>
    <n v="3"/>
    <n v="3.33"/>
    <n v="3"/>
    <s v="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
    <s v="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
    <s v="Establece la creación de asociación campesina. Sin embargoi, se requieren mínimo 20 integrantes y registran 5 integrantes. Relaciona inscripción ante el instituto colombiano agropecuario ICA, permiso de uso de suelo."/>
    <s v="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
    <s v="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
    <s v="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
    <s v="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
    <n v="72.13"/>
    <x v="0"/>
    <n v="19"/>
  </r>
  <r>
    <n v="1"/>
    <s v="1/0/1900"/>
    <s v="Jaime Eduardo Aranguren Guzman"/>
    <x v="0"/>
    <n v="122727"/>
    <x v="2"/>
    <x v="2"/>
    <s v="La Jagua De Ibirico"/>
    <s v=" ASOCIACION DE PRODUCTORES AGROPECUARIOS LA NIEVE"/>
    <x v="3"/>
    <s v="0141 Cría de ganado bovino y bufalino"/>
    <s v="ANDREA CAROLINA VALDERRAMA MARTINEZ"/>
    <n v="1235338721"/>
    <x v="1"/>
    <s v=" $       522.504.800,00"/>
    <n v="5"/>
    <n v="7"/>
    <n v="0"/>
    <n v="7"/>
    <n v="7"/>
    <n v="8"/>
    <n v="5"/>
    <n v="0.25619999999999998"/>
    <n v="0"/>
    <n v="0"/>
    <n v="2.66"/>
    <n v="4"/>
    <n v="2.66"/>
    <n v="4"/>
    <n v="3.33"/>
    <n v="4"/>
    <n v="2.66"/>
    <n v="3.33"/>
    <n v="4"/>
    <n v="2.66"/>
    <n v="4"/>
    <n v="3.33"/>
    <n v="4"/>
    <n v="3"/>
    <n v="2.66"/>
    <n v="2.33"/>
    <n v="4"/>
    <n v="2.66"/>
    <n v="0"/>
    <n v="4"/>
    <n v="4"/>
    <s v="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
    <s v="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
    <s v="Se van a establecer como asociación. Contempla Registro Sanitario – ICA, Certificación de Buenas Prácticas Ganaderas (BPG) pero no relaciona concepto de uso de suelo."/>
    <s v="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
    <s v="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
    <s v="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
    <s v="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
    <n v="64.06"/>
    <x v="1"/>
    <n v="5"/>
  </r>
  <r>
    <n v="1"/>
    <s v="1/0/1900"/>
    <s v="Jaime Eduardo Aranguren Guzman"/>
    <x v="0"/>
    <n v="122731"/>
    <x v="2"/>
    <x v="0"/>
    <s v="Ciénaga De Oro"/>
    <s v="ASOCIACION CASA LOMA"/>
    <x v="3"/>
    <s v="0141 Cría de ganado bovino y bufalino"/>
    <s v="JANNIA ZULLY SEJIN GONZALEZ"/>
    <n v="30688987"/>
    <x v="1"/>
    <s v=" $       502.084.447,50"/>
    <n v="5"/>
    <n v="7"/>
    <n v="0"/>
    <n v="7"/>
    <n v="7"/>
    <n v="8"/>
    <n v="5"/>
    <n v="0.33529999999999999"/>
    <n v="0"/>
    <n v="0"/>
    <n v="2.66"/>
    <n v="4"/>
    <n v="3.33"/>
    <n v="3.33"/>
    <n v="3.33"/>
    <n v="3.66"/>
    <n v="4"/>
    <n v="3.66"/>
    <n v="2.33"/>
    <n v="3.66"/>
    <n v="3.66"/>
    <n v="2.33"/>
    <n v="4"/>
    <n v="3.33"/>
    <n v="3.66"/>
    <n v="2.33"/>
    <n v="4"/>
    <n v="3"/>
    <n v="1"/>
    <n v="4"/>
    <n v="3"/>
    <s v="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
    <s v="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
    <s v="La constitución es por medio de una asociación. Esatblece registrpo sanitario del predio, registro de hierro,certificado de vacunación ICA  y Certificación en Buenas Prácticas Ganaderas (BPG,  Uso del suelo"/>
    <s v="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
    <s v="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
    <s v="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
    <s v="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
    <n v="65.900000000000006"/>
    <x v="0"/>
    <n v="5"/>
  </r>
  <r>
    <s v="N.A."/>
    <d v="2026-05-27T00:00:00"/>
    <s v="Jaime Eduardo Aranguren Guzman"/>
    <x v="0"/>
    <n v="122742"/>
    <x v="2"/>
    <x v="2"/>
    <s v="La Paz"/>
    <s v="ASOCIACIÓN  JUSECA"/>
    <x v="3"/>
    <s v="0141 Cría de ganado bovino y bufalino"/>
    <s v="ROCIO TORRES GUTIERREZ"/>
    <n v="36549340"/>
    <x v="1"/>
    <s v=" $       522.157.078,00"/>
    <n v="5"/>
    <n v="7"/>
    <n v="0"/>
    <n v="7"/>
    <n v="5"/>
    <n v="8"/>
    <n v="21"/>
    <n v="0.23910000000000001"/>
    <n v="0"/>
    <n v="0"/>
    <n v="4"/>
    <n v="4"/>
    <n v="2.66"/>
    <n v="4"/>
    <n v="3.33"/>
    <n v="3.66"/>
    <n v="3"/>
    <n v="3.33"/>
    <n v="2.66"/>
    <n v="2.66"/>
    <n v="4"/>
    <n v="3.33"/>
    <n v="4"/>
    <n v="3.33"/>
    <n v="2.66"/>
    <n v="2.33"/>
    <n v="4"/>
    <n v="3.33"/>
    <n v="2"/>
    <n v="4"/>
    <n v="3"/>
    <s v="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
    <s v="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
    <s v="Se pretenden formalizar como asociación campesina. Sin embargo, son 20 integrantes mínimo y relacionan 5. RELACIONA COMO REQUISITOS Se realiza la inscripción ante el instituto colombiano agropecuario ICA, permiso de uso de suelo,"/>
    <s v="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
    <s v="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
    <s v="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
    <s v="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
    <n v="69.34"/>
    <x v="0"/>
    <n v="21"/>
  </r>
  <r>
    <n v="1"/>
    <s v="1/0/1900"/>
    <s v="Jaime Eduardo Aranguren Guzman"/>
    <x v="0"/>
    <n v="122802"/>
    <x v="2"/>
    <x v="2"/>
    <s v="Pailitas"/>
    <s v="Asociación Ganadera de Ceba Bovina"/>
    <x v="3"/>
    <s v="0141 Cría de ganado bovino y bufalino"/>
    <s v="Anderson Fabian Solano Varela"/>
    <n v="1003260183"/>
    <x v="1"/>
    <s v=" $       480.559.450,00"/>
    <n v="5"/>
    <n v="7"/>
    <n v="0"/>
    <n v="7"/>
    <n v="4"/>
    <n v="8"/>
    <n v="5"/>
    <n v="0.26540000000000002"/>
    <n v="0"/>
    <n v="0"/>
    <n v="2.66"/>
    <n v="4"/>
    <n v="3.66"/>
    <n v="4"/>
    <n v="2.66"/>
    <n v="3.66"/>
    <n v="4"/>
    <n v="4"/>
    <n v="3.66"/>
    <n v="3"/>
    <n v="4"/>
    <n v="2"/>
    <n v="4"/>
    <n v="3.33"/>
    <n v="2.66"/>
    <n v="2.33"/>
    <n v="4"/>
    <n v="3.66"/>
    <n v="2"/>
    <n v="4"/>
    <n v="3"/>
    <s v="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
    <s v="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
    <s v="Se van a establecer como asociación. Establece los siguientes requisitos: Se gestiona la inscripción del predio y de la actividad productiva ante el Instituto Colombiano Agropecuario (ICA), permiso us de suleo, buenas practivas ganaderas"/>
    <s v="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
    <s v="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
    <s v="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
    <s v="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
    <n v="70.63"/>
    <x v="0"/>
    <n v="5"/>
  </r>
  <r>
    <n v="1"/>
    <s v="1/0/1900"/>
    <s v="Jaime Eduardo Aranguren Guzman"/>
    <x v="0"/>
    <n v="122827"/>
    <x v="2"/>
    <x v="0"/>
    <s v="Lorica"/>
    <s v="Asociación ganadera la república"/>
    <x v="3"/>
    <s v="0141 Cría de ganado bovino y bufalino"/>
    <s v="Ricardo Luis Paez Molina"/>
    <n v="78079079"/>
    <x v="1"/>
    <s v=" $       522.634.560,00"/>
    <n v="5"/>
    <n v="7"/>
    <n v="0"/>
    <n v="7"/>
    <n v="6"/>
    <n v="8"/>
    <n v="7"/>
    <n v="0.26350000000000001"/>
    <n v="0"/>
    <n v="0"/>
    <n v="4"/>
    <n v="4"/>
    <n v="4"/>
    <n v="4"/>
    <n v="3.33"/>
    <n v="3"/>
    <n v="3"/>
    <n v="2.66"/>
    <n v="4"/>
    <n v="3.33"/>
    <n v="4"/>
    <n v="3.66"/>
    <n v="4"/>
    <n v="3.33"/>
    <n v="2.66"/>
    <n v="2.33"/>
    <n v="4"/>
    <n v="4"/>
    <n v="1"/>
    <n v="4"/>
    <n v="4"/>
    <s v="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
    <s v="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
    <s v="Se pretende formalizarse como asociación campesina. Sin embargo, se requiere mínimo 20integrantes y solo se relacionann 5. Relaciona como requisitos Certificado de uso de suelos, Registro en SINIGAN (trazabilidad), Vacunación obligatoria (aftosa/brucelosis), Sanitario de Predio (ICA)"/>
    <s v="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
    <s v="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
    <s v="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
    <s v="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
    <n v="73.84"/>
    <x v="0"/>
    <n v="7"/>
  </r>
  <r>
    <n v="1"/>
    <s v="1/0/1900"/>
    <s v="Jaime Eduardo Aranguren Guzman"/>
    <x v="0"/>
    <n v="122718"/>
    <x v="2"/>
    <x v="5"/>
    <s v="Guaduas"/>
    <s v="NOXARA"/>
    <x v="7"/>
    <s v="5514 Alojamiento rural"/>
    <s v="YENNY PATRICIA CRUZ ALVAREZ"/>
    <n v="52484934"/>
    <x v="0"/>
    <s v=" $         72.618.000,00"/>
    <n v="1"/>
    <n v="2"/>
    <n v="0"/>
    <n v="2"/>
    <n v="5"/>
    <n v="5"/>
    <n v="40"/>
    <n v="0.27760000000000001"/>
    <n v="0"/>
    <n v="0"/>
    <n v="3.66"/>
    <n v="4"/>
    <n v="4"/>
    <n v="4"/>
    <n v="4"/>
    <n v="2.66"/>
    <n v="2.33"/>
    <n v="3.33"/>
    <n v="3"/>
    <n v="4"/>
    <n v="2"/>
    <n v="2.33"/>
    <n v="3"/>
    <n v="3.66"/>
    <n v="3.33"/>
    <n v="2.33"/>
    <n v="4"/>
    <n v="3.66"/>
    <n v="0"/>
    <n v="0"/>
    <n v="0"/>
    <s v="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
    <s v="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
    <s v="Se va a establecer como una SAS. Relaciona requisitos como Registro nacional de Turismo,Uso del suelo, Concepto sanitario pero no refiere el trámite a realizar."/>
    <s v="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
    <s v="se generaron ingresos superiores a los $6.000.000 y se logró la atención de aproximadamente 100 personas, Se describen impactos económicos,scoailes pero no son cuantificados. Se describen entiddaes que pueden apoyar la iniciaativa."/>
    <s v="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
    <s v="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
    <n v="71.08"/>
    <x v="0"/>
    <n v="40"/>
  </r>
  <r>
    <n v="1"/>
    <s v="1/0/1900"/>
    <s v="Jaime Eduardo Aranguren Guzman"/>
    <x v="0"/>
    <n v="107614"/>
    <x v="2"/>
    <x v="11"/>
    <s v="Pitalito"/>
    <s v="CREAR ESP - ASOCIACION FERTILIZACION HORIZONTE AGRARIO"/>
    <x v="3"/>
    <s v="0161 Actividades de apoyo a la agricultura "/>
    <s v="Jorge Elkin Chavarro Chavarro "/>
    <n v="1083918703"/>
    <x v="1"/>
    <s v=" $       521.331.528,00"/>
    <n v="5"/>
    <n v="7"/>
    <n v="0"/>
    <n v="7"/>
    <n v="7"/>
    <n v="8"/>
    <n v="15"/>
    <n v="0.28670000000000001"/>
    <n v="0"/>
    <n v="0"/>
    <n v="4"/>
    <n v="4"/>
    <n v="4"/>
    <n v="4"/>
    <n v="4"/>
    <n v="4"/>
    <n v="4"/>
    <n v="4"/>
    <n v="3"/>
    <n v="3"/>
    <n v="4"/>
    <n v="4"/>
    <n v="4"/>
    <n v="3.66"/>
    <n v="3.33"/>
    <n v="2.33"/>
    <n v="4"/>
    <n v="4"/>
    <n v="2"/>
    <n v="3.66"/>
    <n v="4"/>
    <s v="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
    <s v="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
    <s v="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
    <s v="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
    <s v="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
    <s v="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
    <s v="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
    <n v="82.12"/>
    <x v="0"/>
    <n v="15"/>
  </r>
  <r>
    <n v="1"/>
    <s v="1/0/1900"/>
    <s v="Jaime Eduardo Aranguren Guzman"/>
    <x v="0"/>
    <n v="121038"/>
    <x v="2"/>
    <x v="12"/>
    <s v="Santa Rosalía"/>
    <s v="Lechería Silvopastoril La Comarca."/>
    <x v="3"/>
    <s v="0162 Actividades de apoyo a la ganadería"/>
    <s v="Douglas López Chaquea"/>
    <n v="74847466"/>
    <x v="0"/>
    <s v=" $         73.030.285,00"/>
    <n v="1"/>
    <n v="1"/>
    <n v="0"/>
    <n v="1"/>
    <n v="7"/>
    <n v="5"/>
    <n v="3"/>
    <n v="0.35220000000000001"/>
    <n v="0"/>
    <n v="0"/>
    <n v="3.66"/>
    <n v="3.33"/>
    <n v="3.33"/>
    <n v="3.66"/>
    <n v="3.33"/>
    <n v="2.66"/>
    <n v="2.66"/>
    <n v="3.66"/>
    <n v="2.33"/>
    <n v="2.33"/>
    <n v="2.33"/>
    <n v="3"/>
    <n v="4"/>
    <n v="3"/>
    <n v="3"/>
    <n v="2.33"/>
    <n v="4"/>
    <n v="3"/>
    <n v="0"/>
    <n v="0"/>
    <n v="0"/>
    <s v="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s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s v="Se va a establecer como persona natural con establecimeinto de coermcio. Relaciona requisitos pero falta detalle sobre el trámite a realziar."/>
    <s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s v=" tres (3) vacas, con tres potreros que suman un área de cincuenta (50) hectáres aproximadamente.Relaciona distintos impactos pero falta intensificarlos y cuantificarlos. Falta descfribir otro tipod e entidades como las alcalidias o innpulsa."/>
    <s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s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n v="62.79"/>
    <x v="1"/>
    <n v="3"/>
  </r>
  <r>
    <n v="1"/>
    <s v="1/0/1900"/>
    <s v="Jaime Eduardo Aranguren Guzman"/>
    <x v="0"/>
    <n v="121042"/>
    <x v="2"/>
    <x v="13"/>
    <s v="Barrancas"/>
    <s v="Asociación de Lácteos Bioprimo"/>
    <x v="6"/>
    <s v="1040 Elaboración de productos lácteos"/>
    <s v="Andrés Ricardo Redondo Soto "/>
    <n v="1122816353"/>
    <x v="1"/>
    <s v=" $       521.059.701,00"/>
    <n v="5"/>
    <n v="7"/>
    <n v="0"/>
    <n v="7"/>
    <n v="6"/>
    <n v="8"/>
    <n v="10"/>
    <n v="0.18970000000000001"/>
    <n v="0"/>
    <n v="0"/>
    <n v="3"/>
    <n v="4"/>
    <n v="2"/>
    <n v="3.66"/>
    <n v="3.66"/>
    <n v="2.66"/>
    <n v="3.33"/>
    <n v="4"/>
    <n v="3.66"/>
    <n v="3.33"/>
    <n v="2"/>
    <n v="2.33"/>
    <n v="4"/>
    <n v="4"/>
    <n v="3.33"/>
    <n v="2.33"/>
    <n v="4"/>
    <n v="4"/>
    <n v="3"/>
    <n v="4"/>
    <n v="4"/>
    <s v="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
    <s v="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
    <s v="Refiere que se van a establecer como asociación camapesina que son 20 integrantesmínimo y solo relacionan 5. Relaciona como requisitos concepto de uso de suelo,Registro Sanitario INVIMA"/>
    <s v="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s v="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
    <s v="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
    <s v="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
    <n v="75.98"/>
    <x v="0"/>
    <n v="10"/>
  </r>
  <r>
    <n v="1"/>
    <s v="1/0/1900"/>
    <s v="Jaime Eduardo Aranguren Guzman"/>
    <x v="0"/>
    <n v="122677"/>
    <x v="2"/>
    <x v="3"/>
    <s v="Yopal"/>
    <s v="ASOCIACION LA COSECHA ROJA "/>
    <x v="3"/>
    <s v="0312 Pesca de agua dulce "/>
    <s v="ANA MARIA RAMIREZ MORA"/>
    <n v="39744660"/>
    <x v="1"/>
    <s v=" $       523.400.000,00"/>
    <n v="5"/>
    <n v="7"/>
    <n v="0"/>
    <n v="7"/>
    <n v="9"/>
    <n v="10"/>
    <n v="80"/>
    <n v="0.23499999999999999"/>
    <n v="0"/>
    <n v="0"/>
    <n v="4"/>
    <n v="4"/>
    <n v="4"/>
    <n v="4"/>
    <n v="4"/>
    <n v="4"/>
    <n v="4"/>
    <n v="4"/>
    <n v="2.33"/>
    <n v="2.33"/>
    <n v="3.33"/>
    <n v="3.66"/>
    <n v="4"/>
    <n v="3.66"/>
    <n v="3.66"/>
    <n v="2.33"/>
    <n v="4"/>
    <n v="3.66"/>
    <n v="3"/>
    <n v="4"/>
    <n v="4"/>
    <s v="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
    <s v="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
    <s v="Se van a esatblecer como asociación. Relaciona los siguientes requisitos: AUNAP Permiso de Cultivo, uso de suelo,"/>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
    <s v="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
    <s v="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
    <n v="82.61"/>
    <x v="0"/>
    <n v="80"/>
  </r>
  <r>
    <n v="1"/>
    <s v="1/0/1900"/>
    <s v="Jaime Eduardo Aranguren Guzman"/>
    <x v="0"/>
    <n v="122723"/>
    <x v="2"/>
    <x v="5"/>
    <s v="San Antonio Del Tequendama"/>
    <s v="HOSPEDAJE VILLA OASIS - PRODUCTOS DELLA FINCA"/>
    <x v="3"/>
    <s v="0150 Explotación mixta (agrícola y pecuaria) "/>
    <s v="LUZ ERIKA BERNAL VARGAS"/>
    <n v="52168606"/>
    <x v="1"/>
    <s v=" $       403.847.200,00"/>
    <n v="7"/>
    <n v="8"/>
    <n v="0"/>
    <n v="8"/>
    <n v="9"/>
    <n v="8"/>
    <n v="10"/>
    <n v="0.22420000000000001"/>
    <n v="0"/>
    <n v="0"/>
    <n v="4"/>
    <n v="4"/>
    <n v="4"/>
    <n v="4"/>
    <n v="4"/>
    <n v="3"/>
    <n v="2"/>
    <n v="2.66"/>
    <n v="1"/>
    <n v="2.66"/>
    <n v="2"/>
    <n v="3.33"/>
    <n v="3.33"/>
    <n v="3.33"/>
    <n v="3.33"/>
    <n v="2.33"/>
    <n v="4"/>
    <n v="3.33"/>
    <n v="3"/>
    <n v="3"/>
    <n v="4"/>
    <s v="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
    <s v="El proyecto consiste en la oferta de un servicio de hospedaje rural privado.Ofrecen  3 productos y servicios: Pollos semicriollos, huevos semicriollos y servicio de hospedaje. El plan operatvo es comprendible se entiende y es coherente."/>
    <s v="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
    <s v="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
    <s v="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
    <s v="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
    <s v="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
    <n v="66.7"/>
    <x v="0"/>
    <n v="10"/>
  </r>
  <r>
    <n v="1"/>
    <s v="1/0/1900"/>
    <s v="Jaime Eduardo Aranguren Guzman"/>
    <x v="1"/>
    <n v="108667"/>
    <x v="2"/>
    <x v="14"/>
    <s v="Bugalagrande"/>
    <s v=" GRANJA PORCICOLA LA FORTUNA JP S.A.S."/>
    <x v="3"/>
    <s v="0144 Cría de ganado porcino"/>
    <s v="JUAN PABLO CASTILLO BETANCOURT"/>
    <n v="1115078872"/>
    <x v="0"/>
    <s v=" $         73.337.536,00"/>
    <n v="1"/>
    <n v="0"/>
    <n v="3"/>
    <n v="3"/>
    <n v="0"/>
    <n v="5"/>
    <n v="8"/>
    <n v="0.31790000000000002"/>
    <s v="SAS"/>
    <s v="901673347-6"/>
    <n v="4"/>
    <n v="4"/>
    <n v="4"/>
    <n v="3.66"/>
    <n v="4"/>
    <n v="3.66"/>
    <n v="4"/>
    <n v="4"/>
    <n v="4"/>
    <n v="4"/>
    <n v="3.33"/>
    <n v="3.33"/>
    <n v="4"/>
    <n v="3.33"/>
    <n v="4"/>
    <n v="0"/>
    <n v="4"/>
    <n v="0"/>
    <n v="0"/>
    <n v="0"/>
    <n v="0"/>
    <s v="Implementa la inmunocastración, eliminando el &quot;olor a berraco&quot; y garantizando un sabor premium. Además, biodigestor  posiciona como un vecino responsable y un negocio verde. Van a Desarrollar s redes sociales,Nueva Página Web con canales de d istribución propios y con distribuidores."/>
    <s v="Se realiza proceso tecnico. Se realiza registro de 3 empelos a retener. Se crean 8 empelos indirectos. Las necesiddaes y requerimiento tienen relación con el objetivo del proyecto."/>
    <s v="La granja cuenta con una trayectoria de 12 años en el sector porcícola. Se destaca por Superioridad Técnica y Calidad de la Carne"/>
    <s v="Se tealiza estartegia de la inversión.  El plan operativo es comprensible y coherente se ajusta al proyecto.La proyección de ventas se ajusta al comportamiento del sector. Falta desagregar los costos variables de los cedos de 100 kg y los de alta egnetica."/>
    <s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
    <s v="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
    <s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
    <n v="92.83"/>
    <x v="0"/>
    <n v="8"/>
  </r>
  <r>
    <n v="1"/>
    <s v="1/0/1900"/>
    <s v="Jaime Eduardo Aranguren Guzman"/>
    <x v="1"/>
    <n v="119695"/>
    <x v="2"/>
    <x v="8"/>
    <s v="Padilla"/>
    <s v="AMINTA BALANTA ALVAREZ  "/>
    <x v="6"/>
    <s v="1082 Elaboración de cacao, chocolate y productos de confitería"/>
    <s v="AMINTA BALANTA ALVAREZ"/>
    <n v="34509294"/>
    <x v="0"/>
    <s v=" $         73.368.400,00"/>
    <n v="1"/>
    <n v="1"/>
    <n v="0"/>
    <n v="1"/>
    <n v="0"/>
    <n v="5"/>
    <n v="6"/>
    <n v="0.219"/>
    <s v="Persona Natural con Establecimiento de Comercio"/>
    <s v="34509294-9"/>
    <n v="4"/>
    <n v="4"/>
    <n v="4"/>
    <n v="3.66"/>
    <n v="3"/>
    <n v="4"/>
    <n v="3.33"/>
    <n v="3.66"/>
    <n v="3.33"/>
    <n v="3.33"/>
    <n v="3.33"/>
    <n v="2.33"/>
    <n v="4"/>
    <n v="3.66"/>
    <n v="3.33"/>
    <n v="0"/>
    <n v="4"/>
    <n v="0"/>
    <n v="0"/>
    <n v="0"/>
    <n v="0"/>
    <s v="Como ventaja comparativa está Producción artesanal y natural,Procesos manuales o semiartesanales.Establece Uso de redes sociales,participación en ferias"/>
    <s v="Se realiza descripción  del proceso tecnico. Falta describir algunas actividaes con mayor detalle. Se crea 1 empleo. Falta describir másfunciones. Se crean 6 empleos indirectos. Las necesidades y requerimeintos se ajustan al proyecto."/>
    <s v="Como ventaja comparativa está Producción artesanal y natural,Procesos manuales o semiartesanales"/>
    <s v="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s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s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s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n v="81.099999999999994"/>
    <x v="0"/>
    <n v="6"/>
  </r>
  <r>
    <n v="1"/>
    <s v="1/0/1900"/>
    <s v="Jaime Eduardo Aranguren Guzman"/>
    <x v="1"/>
    <s v="ID 121278-FORT ESP- TAMI TAKII"/>
    <x v="2"/>
    <x v="8"/>
    <s v="CALOTO"/>
    <s v="TAMI TAKII  COFFEE"/>
    <x v="1"/>
    <s v="1062 Descafeinado, tostión y molienda del café"/>
    <s v="JUAN CAMILO TAQUINAS RIVERA"/>
    <n v="1061437135"/>
    <x v="0"/>
    <s v=" $         73.359.092,00"/>
    <n v="1"/>
    <n v="2"/>
    <n v="1"/>
    <n v="3"/>
    <n v="0"/>
    <n v="5"/>
    <n v="7"/>
    <n v="0.26860000000000001"/>
    <s v="Persona Natural con Establecimiento de Comercio"/>
    <s v="1061437135-5"/>
    <n v="3.66"/>
    <n v="2.33"/>
    <n v="2.33"/>
    <n v="2.66"/>
    <n v="2.66"/>
    <n v="4"/>
    <n v="2"/>
    <n v="2"/>
    <n v="1"/>
    <n v="3.66"/>
    <n v="3"/>
    <n v="1.66"/>
    <n v="4"/>
    <n v="2"/>
    <n v="3"/>
    <n v="0"/>
    <n v="4"/>
    <n v="0"/>
    <n v="0"/>
    <n v="0"/>
    <n v="0"/>
    <s v="Fata acompañar con datos estadisticos la descripción de clientes. Falta describir más ventagas ydesventajas de la competencia. Falta desarrollar otras estartegias como redes sociales"/>
    <s v="Falta complementar el proceso tecnico. Se describen tres empleos . Uno aretener. Falta describir máslas funciones. Se crean 7 empleos indirectos. Los requerimientos y necesiddaes se ajustan al proyecto."/>
    <s v="Lleva 5 años y ofrece dos prdoctos: CAFÉ TOSTADO Y MOLIDO CON PUNTAJES DE 80 A 82 EN SCA  y CAFÉ TOSTADO EN GRANO O MOLIDO CON PUNTAJES SUPERIOES A 83 SCA. Se enuncian algunos tramites pero falta especificar eltramitea realizar. No relaciona concepto de uso de suelo"/>
    <s v="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s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n v="53.37"/>
    <x v="1"/>
    <n v="7"/>
  </r>
  <r>
    <n v="1"/>
    <s v="1/0/1900"/>
    <s v="Jaime Eduardo Aranguren Guzman"/>
    <x v="1"/>
    <n v="122597"/>
    <x v="2"/>
    <x v="3"/>
    <s v="Yopal"/>
    <s v="COOPERATIVA AGROPECUARIA LAS BAQUIANAS"/>
    <x v="3"/>
    <s v="0141 Cría de ganado bovino y bufalino"/>
    <s v="SANDRA PAOLA SUESCA PEREZ"/>
    <n v="47442042"/>
    <x v="1"/>
    <s v=" $       690.202.580,00"/>
    <n v="13"/>
    <n v="4"/>
    <n v="4"/>
    <n v="8"/>
    <n v="0"/>
    <n v="10"/>
    <n v="10"/>
    <n v="0.31430000000000002"/>
    <s v="Cooperativa"/>
    <s v="901701482-3"/>
    <n v="4"/>
    <n v="4"/>
    <n v="4"/>
    <n v="3.66"/>
    <n v="4"/>
    <n v="4"/>
    <n v="4"/>
    <n v="4"/>
    <n v="4"/>
    <n v="3.66"/>
    <n v="2.66"/>
    <n v="3"/>
    <n v="4"/>
    <n v="3.33"/>
    <n v="4"/>
    <n v="4"/>
    <n v="4"/>
    <n v="4"/>
    <n v="0"/>
    <n v="0"/>
    <n v="0"/>
    <s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s v="Se realiza proceso tenico de los tres productos. Se crean 4 empleos y se retienen 4 empleos. Se generan 10 empelos indirectos. Se realiza una descripción completa de los requerimientos para el proyecto."/>
    <s v=" La cooperativa fue constituida legalmente ante la Cámara de Comercio de Casanare el 10 de abril de 2023. Se establece que se van a formalizar como asociación. Relaciona rqeuisitos como : Registro Sanitario de Predio Pecuario – RSPP ante ICA, certifcadod euso de suelo,entre otros."/>
    <s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s v="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s v=" En  los costos variables del ganado en pie destetos y vacas de descarte el margend e contribuci´n es mu alto. Esposible que para calcuarlo no se timaron ene cuenta factores como mano de obra. Menciona impactosambientales y tecnologicos , pero no los cuantifica."/>
    <s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n v="91.79"/>
    <x v="0"/>
    <n v="10"/>
  </r>
  <r>
    <n v="1"/>
    <s v="1/0/1900"/>
    <s v="Jaime Eduardo Aranguren Guzman"/>
    <x v="1"/>
    <n v="122604"/>
    <x v="2"/>
    <x v="5"/>
    <s v="Fusagasugá"/>
    <s v="Asociación Café de Oro el Cedral "/>
    <x v="3"/>
    <s v="0161 Actividades de apoyo a la agricultura "/>
    <s v="Eduardo Franco Rodriguez"/>
    <n v="79691082"/>
    <x v="1"/>
    <s v=" $       436.343.664,00"/>
    <n v="5"/>
    <n v="6"/>
    <n v="1"/>
    <n v="7"/>
    <n v="0"/>
    <n v="8"/>
    <n v="15"/>
    <n v="0.19520000000000001"/>
    <s v="Asociación"/>
    <s v="901882902-0"/>
    <n v="3.33"/>
    <n v="3"/>
    <n v="2.66"/>
    <n v="3.33"/>
    <n v="3.66"/>
    <n v="4"/>
    <n v="2.66"/>
    <n v="2.33"/>
    <n v="2.33"/>
    <n v="4"/>
    <n v="2.33"/>
    <n v="2.33"/>
    <n v="4"/>
    <n v="3.33"/>
    <n v="4"/>
    <n v="3.66"/>
    <n v="3"/>
    <n v="4"/>
    <n v="0"/>
    <n v="0"/>
    <n v="0"/>
    <s v="No se delimita la zona geografica de los potenciales clientes , ni se apoya  de estadisticas oficiales. la estartegiacomercial se basa en Redes Sociales y Contenido Digital,Participación en Ferias y Mercados Campesinos"/>
    <s v="Se realiza proceso tecnico. Se retiene 1 empleo y se crea 6 empelos. Se crean 15 empleos indirectos. Las inversiones son relacionadas con el proyecto."/>
    <s v="Sus productos sn Café Molido y café en grano. Relaciona requisitos como Notificación Sanitaria INVIMA, Registro SICA / ICA,Registro SICA / ICA"/>
    <s v="Falta desarrollar másla estrategia. El plan operativo es coherente y secomprende su logica de aplicación. Para el cafémolido, la demanda proyectada apartir del año1, mes 11 excede la caapcidad instalada."/>
    <s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s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s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n v="69.25"/>
    <x v="0"/>
    <n v="15"/>
  </r>
  <r>
    <n v="1"/>
    <s v="1/0/1900"/>
    <s v="Jaime Eduardo Aranguren Guzman"/>
    <x v="1"/>
    <n v="122766"/>
    <x v="2"/>
    <x v="5"/>
    <s v="La Palma"/>
    <s v="ASOCIACION DE PRODUCTORES DE PLATANO DEL EJIDO"/>
    <x v="3"/>
    <s v="0122 Cultivo de plátano y banano"/>
    <s v="DIEGO FERNANDO MOJICA MIRANDA"/>
    <n v="80382347"/>
    <x v="1"/>
    <s v=" $       654.400.000,00"/>
    <n v="10"/>
    <n v="9"/>
    <n v="1"/>
    <n v="10"/>
    <n v="0"/>
    <n v="10"/>
    <n v="15"/>
    <n v="0.2329"/>
    <s v="Asociación"/>
    <s v="900665016-6"/>
    <n v="3.33"/>
    <n v="3"/>
    <n v="3.33"/>
    <n v="3.33"/>
    <n v="3"/>
    <n v="2.33"/>
    <n v="3.33"/>
    <n v="4"/>
    <n v="4"/>
    <n v="3.33"/>
    <n v="2"/>
    <n v="2.33"/>
    <n v="4"/>
    <n v="3"/>
    <n v="4"/>
    <n v="4"/>
    <n v="4"/>
    <n v="4"/>
    <n v="0"/>
    <n v="0"/>
    <n v="0"/>
    <s v="La iniciativa se destaca frente a la competencia por ofrecer un producto de calidad constante.Como estrateguas comerciales establece Pagina web de la Asociación ,Envío de muestra comercial a cliente interesado  y Mercados campesinos."/>
    <s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s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s v="Describe por fasese, la planeación de las ctividdaes. El plan operativo es comprensible y coherente.  Para los tres productos, la demanda proyectada excede la capacidda instalada referida en el proceso tecnico desde  el año 1."/>
    <s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s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s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n v="76.25"/>
    <x v="0"/>
    <n v="15"/>
  </r>
  <r>
    <n v="1"/>
    <s v="1/0/1900"/>
    <s v="Jaime Eduardo Aranguren Guzman"/>
    <x v="1"/>
    <n v="122721"/>
    <x v="2"/>
    <x v="2"/>
    <s v="Aguachica"/>
    <s v="ASOCIACIÓN MUJERES RURALES Y CAMPESINAS ASOCIADAS - MURCAS"/>
    <x v="3"/>
    <s v="0141 Cría de ganado bovino y bufalino"/>
    <s v="ADRIANA  DUQUE VITAL"/>
    <n v="63459236"/>
    <x v="1"/>
    <s v=" $       754.279.920,00"/>
    <n v="20"/>
    <n v="7"/>
    <n v="0"/>
    <n v="7"/>
    <n v="0"/>
    <n v="12"/>
    <n v="7"/>
    <n v="0.2031"/>
    <s v="Asociación Campesina"/>
    <s v="901838790-6"/>
    <n v="3.66"/>
    <n v="3.33"/>
    <n v="3.33"/>
    <n v="4"/>
    <n v="3"/>
    <n v="2.66"/>
    <n v="3.66"/>
    <n v="4"/>
    <n v="4"/>
    <n v="4"/>
    <n v="3.66"/>
    <n v="3"/>
    <n v="4"/>
    <n v="3.33"/>
    <n v="4"/>
    <n v="4"/>
    <n v="3"/>
    <n v="4"/>
    <n v="0"/>
    <n v="0"/>
    <n v="0"/>
    <s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s v="Falta explicar mejor el proceso tecnico y describir más funciones. Se generan 7 empleos . Se generan7 empelos indirectos. Falta explicar com mayor detalle algunos rubros Equipos y herramientas agropecuarias. A qué se refiere."/>
    <s v="Establece distinyos requisitso comoe l uso de suelo, Registro Sanitario de Predio Pecuario (ICA), Registro en sistema SINIGAN,Guía Sanitaria de Movilización Interna (ICA)"/>
    <s v=" la inversión permitirá consolidar una unidad productiva rentable, sostenible y escalable.El plan operativo es comprensible y coherente con el proyecto. Se realiza proyección de ventas ajustada a la capacidad instalada."/>
    <s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s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s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n v="82.72"/>
    <x v="0"/>
    <n v="7"/>
  </r>
  <r>
    <n v="1"/>
    <s v="1/0/1900"/>
    <s v="Jaime Eduardo Aranguren Guzman"/>
    <x v="1"/>
    <n v="122656"/>
    <x v="2"/>
    <x v="0"/>
    <s v="Sahagún"/>
    <s v="FORT ESP - ASOCIACION CAMPESINAS AGROPECUARIA LA QUEBRADA "/>
    <x v="3"/>
    <s v="0322 Acuicultura de agua dulce"/>
    <s v="RAFAEL EDUARDO JARAMILLO BANQUETT"/>
    <n v="1007686236"/>
    <x v="1"/>
    <s v=" $    1.058.265.748,00"/>
    <n v="26"/>
    <n v="7"/>
    <n v="1"/>
    <n v="8"/>
    <n v="0"/>
    <n v="14"/>
    <n v="5"/>
    <n v="0.30349999999999999"/>
    <s v="Asociación Campesina"/>
    <s v="901847067-7"/>
    <n v="3.33"/>
    <n v="3.66"/>
    <n v="3"/>
    <n v="3.66"/>
    <n v="2.66"/>
    <n v="2.66"/>
    <n v="3.33"/>
    <n v="4"/>
    <n v="3.66"/>
    <n v="3.33"/>
    <n v="2"/>
    <n v="2.33"/>
    <n v="4"/>
    <n v="3"/>
    <n v="4"/>
    <n v="4"/>
    <n v="4"/>
    <n v="4"/>
    <n v="0"/>
    <n v="0"/>
    <n v="0"/>
    <s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
    <s v="En el prpceso tecinico para todas las actividades asignana al gerente ya asocaición. Se recomienda dicisión y especialización de las funciones. Se genean 5 em,pelos indirectos.Falta desagregar mas´los rubros y complementarlos para las respectivas inversiones."/>
    <s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s v="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s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s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n v="76.94"/>
    <x v="0"/>
    <n v="5"/>
  </r>
  <r>
    <n v="1"/>
    <s v="1/0/1900"/>
    <s v="Jaime Eduardo Aranguren Guzman"/>
    <x v="1"/>
    <n v="122640"/>
    <x v="2"/>
    <x v="5"/>
    <s v="Fusagasugá"/>
    <s v="ASOCIACION CAMPESINA DE PRODUCTORES AGROPECUARIOS Y CAFICULTORES DE GUTIÉRREZ"/>
    <x v="9"/>
    <s v="4620 Comercio al por mayor de materias primas agropecuarias; animales vivos"/>
    <s v="JHONS EDISON GUALTERO ORTIZ"/>
    <n v="1121828541"/>
    <x v="1"/>
    <s v=" $    1.925.773.600,00"/>
    <n v="31"/>
    <n v="10"/>
    <n v="0"/>
    <n v="10"/>
    <n v="0"/>
    <n v="16"/>
    <n v="31"/>
    <n v="0.22109999999999999"/>
    <s v="Asociación Campesina"/>
    <s v="901.871.785 - 8"/>
    <n v="4"/>
    <n v="2.66"/>
    <n v="3"/>
    <n v="3.66"/>
    <n v="3.33"/>
    <n v="4"/>
    <n v="4"/>
    <n v="4"/>
    <n v="3.33"/>
    <n v="4"/>
    <n v="3.66"/>
    <n v="2.33"/>
    <n v="4"/>
    <n v="2"/>
    <n v="4"/>
    <n v="4"/>
    <n v="3"/>
    <n v="4"/>
    <n v="0"/>
    <n v="0"/>
    <n v="0"/>
    <s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s v="Falta desarrollar un poco más las actividades del proceso tecnico. Se crean 10 empleos relacionados con el proyecto. Se crean 31 emleos indirectos. Los requerimientos se ajustan al proyecto."/>
    <s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s v=" Los recursos estarán dirigidos a maquinaria, capital de trabajo, mercadeo y apertura de mercados, El plan oerativo es comprensible y coherente con el proyecto. La proyección de ventas es comprensible y se ajusta a l comportamiento del sector."/>
    <s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s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s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n v="78.290000000000006"/>
    <x v="0"/>
    <n v="31"/>
  </r>
  <r>
    <n v="1"/>
    <s v="1/0/1900"/>
    <s v="Jaime Eduardo Aranguren Guzman"/>
    <x v="1"/>
    <n v="121229"/>
    <x v="2"/>
    <x v="11"/>
    <s v="Pitalito"/>
    <s v="COOPERATIVA COMERCIALIZADORA EL CAFETALITO"/>
    <x v="6"/>
    <s v="1061 Trilla de café"/>
    <s v="LEYDI LORENA MOTTA CUELLAR"/>
    <n v="1083893382"/>
    <x v="1"/>
    <s v=" $    1.822.363.807,00"/>
    <n v="27"/>
    <n v="7"/>
    <n v="3"/>
    <n v="10"/>
    <n v="0"/>
    <n v="16"/>
    <n v="10"/>
    <n v="0.27860000000000001"/>
    <s v="Cooperativa"/>
    <s v="901550274-9"/>
    <n v="4"/>
    <n v="4"/>
    <n v="4"/>
    <n v="3.66"/>
    <n v="3.66"/>
    <n v="3"/>
    <n v="4"/>
    <n v="4"/>
    <n v="4"/>
    <n v="4"/>
    <n v="3.66"/>
    <n v="2.33"/>
    <n v="4"/>
    <n v="4"/>
    <n v="4"/>
    <n v="4"/>
    <n v="4"/>
    <n v="4"/>
    <n v="0"/>
    <n v="0"/>
    <n v="0"/>
    <s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s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s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s v="Se explica los principales resultados. El plan operativo es comprensible y coherente con el objeto del proyecto. Se realiza proyección de ventasajustada a la capacidad instalada. Se determinan costos y gastos del proycto."/>
    <s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s v="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s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n v="91.36"/>
    <x v="0"/>
    <n v="10"/>
  </r>
  <r>
    <m/>
    <m/>
    <m/>
    <x v="2"/>
    <m/>
    <x v="3"/>
    <x v="15"/>
    <m/>
    <m/>
    <x v="10"/>
    <m/>
    <m/>
    <m/>
    <x v="2"/>
    <m/>
    <m/>
    <m/>
    <m/>
    <m/>
    <m/>
    <m/>
    <m/>
    <m/>
    <m/>
    <m/>
    <m/>
    <m/>
    <m/>
    <m/>
    <m/>
    <m/>
    <m/>
    <m/>
    <m/>
    <m/>
    <m/>
    <m/>
    <m/>
    <m/>
    <m/>
    <m/>
    <m/>
    <m/>
    <m/>
    <m/>
    <m/>
    <m/>
    <m/>
    <m/>
    <m/>
    <m/>
    <m/>
    <m/>
    <m/>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8670F4E-F3CC-4F2A-84F1-F30632CDB5D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V2:W11" firstHeaderRow="1" firstDataRow="1" firstDataCol="1"/>
  <pivotFields count="56">
    <pivotField showAll="0"/>
    <pivotField showAll="0"/>
    <pivotField showAll="0"/>
    <pivotField axis="axisRow" showAll="0">
      <items count="4">
        <item x="0"/>
        <item x="1"/>
        <item x="2"/>
        <item t="default"/>
      </items>
    </pivotField>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3"/>
    <field x="13"/>
  </rowFields>
  <rowItems count="9">
    <i>
      <x/>
    </i>
    <i r="1">
      <x v="1"/>
    </i>
    <i r="1">
      <x v="2"/>
    </i>
    <i>
      <x v="1"/>
    </i>
    <i r="1">
      <x v="1"/>
    </i>
    <i r="1">
      <x v="2"/>
    </i>
    <i>
      <x v="2"/>
    </i>
    <i r="1">
      <x/>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1444D80-A909-49FC-89A3-3E3043E6E2C3}" name="TablaDinámica2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rowHeaderCaption="REGIONALES ">
  <location ref="A19:B56" firstHeaderRow="1" firstDataRow="1" firstDataCol="1"/>
  <pivotFields count="56">
    <pivotField showAll="0"/>
    <pivotField showAll="0"/>
    <pivotField showAll="0"/>
    <pivotField showAll="0"/>
    <pivotField dataField="1" showAll="0"/>
    <pivotField showAll="0"/>
    <pivotField axis="axisRow" showAll="0" sortType="ascending">
      <items count="20">
        <item m="1" x="18"/>
        <item m="1" x="17"/>
        <item m="1" x="16"/>
        <item x="6"/>
        <item x="9"/>
        <item x="3"/>
        <item x="8"/>
        <item x="2"/>
        <item x="0"/>
        <item x="5"/>
        <item x="11"/>
        <item x="13"/>
        <item x="4"/>
        <item x="10"/>
        <item x="1"/>
        <item x="7"/>
        <item x="14"/>
        <item x="12"/>
        <item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6"/>
    <field x="54"/>
  </rowFields>
  <rowItems count="37">
    <i>
      <x v="3"/>
    </i>
    <i r="1">
      <x v="1"/>
    </i>
    <i>
      <x v="4"/>
    </i>
    <i r="1">
      <x v="1"/>
    </i>
    <i>
      <x v="5"/>
    </i>
    <i r="1">
      <x v="1"/>
    </i>
    <i>
      <x v="6"/>
    </i>
    <i r="1">
      <x v="1"/>
    </i>
    <i r="1">
      <x v="2"/>
    </i>
    <i>
      <x v="7"/>
    </i>
    <i r="1">
      <x v="1"/>
    </i>
    <i r="1">
      <x v="2"/>
    </i>
    <i>
      <x v="8"/>
    </i>
    <i r="1">
      <x v="1"/>
    </i>
    <i>
      <x v="9"/>
    </i>
    <i r="1">
      <x v="1"/>
    </i>
    <i r="1">
      <x v="2"/>
    </i>
    <i>
      <x v="10"/>
    </i>
    <i r="1">
      <x v="1"/>
    </i>
    <i>
      <x v="11"/>
    </i>
    <i r="1">
      <x v="1"/>
    </i>
    <i>
      <x v="12"/>
    </i>
    <i r="1">
      <x v="1"/>
    </i>
    <i>
      <x v="13"/>
    </i>
    <i r="1">
      <x v="1"/>
    </i>
    <i>
      <x v="14"/>
    </i>
    <i r="1">
      <x v="1"/>
    </i>
    <i r="1">
      <x v="2"/>
    </i>
    <i>
      <x v="15"/>
    </i>
    <i r="1">
      <x v="2"/>
    </i>
    <i>
      <x v="16"/>
    </i>
    <i r="1">
      <x v="1"/>
    </i>
    <i>
      <x v="17"/>
    </i>
    <i r="1">
      <x v="2"/>
    </i>
    <i>
      <x v="18"/>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B362F22-BD12-4605-969C-8A5E8935B159}" name="TablaDinámica2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location ref="A61:B72" firstHeaderRow="1" firstDataRow="1" firstDataCol="1"/>
  <pivotFields count="56">
    <pivotField showAll="0"/>
    <pivotField showAll="0"/>
    <pivotField showAll="0"/>
    <pivotField showAll="0"/>
    <pivotField dataField="1" showAll="0"/>
    <pivotField axis="axisRow" showAll="0" sortType="ascending">
      <items count="11">
        <item x="2"/>
        <item m="1" x="5"/>
        <item m="1" x="6"/>
        <item m="1" x="8"/>
        <item m="1" x="4"/>
        <item m="1" x="9"/>
        <item m="1" x="7"/>
        <item x="0"/>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5"/>
    <field x="54"/>
  </rowFields>
  <rowItems count="11">
    <i>
      <x/>
    </i>
    <i r="1">
      <x v="1"/>
    </i>
    <i r="1">
      <x v="2"/>
    </i>
    <i>
      <x v="7"/>
    </i>
    <i r="1">
      <x v="1"/>
    </i>
    <i r="1">
      <x v="2"/>
    </i>
    <i>
      <x v="8"/>
    </i>
    <i r="1">
      <x v="2"/>
    </i>
    <i>
      <x v="9"/>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C066875-C3B4-4923-B59B-84395AB20503}" name="TablaDinámica2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rowHeaderCaption="ACTIVIDADES EVALUADAS">
  <location ref="D19:E46" firstHeaderRow="1" firstDataRow="1" firstDataCol="1"/>
  <pivotFields count="56">
    <pivotField showAll="0"/>
    <pivotField showAll="0"/>
    <pivotField showAll="0"/>
    <pivotField showAll="0"/>
    <pivotField dataField="1" showAll="0"/>
    <pivotField showAll="0"/>
    <pivotField showAll="0"/>
    <pivotField showAll="0"/>
    <pivotField showAll="0"/>
    <pivotField axis="axisRow" showAll="0">
      <items count="18">
        <item x="10"/>
        <item m="1" x="11"/>
        <item x="0"/>
        <item x="1"/>
        <item x="4"/>
        <item x="2"/>
        <item m="1" x="12"/>
        <item x="8"/>
        <item x="3"/>
        <item m="1" x="13"/>
        <item m="1" x="14"/>
        <item x="5"/>
        <item x="6"/>
        <item m="1" x="15"/>
        <item m="1" x="16"/>
        <item x="9"/>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9"/>
    <field x="54"/>
  </rowFields>
  <rowItems count="27">
    <i>
      <x/>
    </i>
    <i r="1">
      <x/>
    </i>
    <i>
      <x v="2"/>
    </i>
    <i r="1">
      <x v="1"/>
    </i>
    <i r="1">
      <x v="2"/>
    </i>
    <i>
      <x v="3"/>
    </i>
    <i r="1">
      <x v="2"/>
    </i>
    <i>
      <x v="4"/>
    </i>
    <i r="1">
      <x v="1"/>
    </i>
    <i>
      <x v="5"/>
    </i>
    <i r="1">
      <x v="1"/>
    </i>
    <i>
      <x v="7"/>
    </i>
    <i r="1">
      <x v="1"/>
    </i>
    <i>
      <x v="8"/>
    </i>
    <i r="1">
      <x v="1"/>
    </i>
    <i r="1">
      <x v="2"/>
    </i>
    <i>
      <x v="11"/>
    </i>
    <i r="1">
      <x v="1"/>
    </i>
    <i r="1">
      <x v="2"/>
    </i>
    <i>
      <x v="12"/>
    </i>
    <i r="1">
      <x v="1"/>
    </i>
    <i r="1">
      <x v="2"/>
    </i>
    <i>
      <x v="15"/>
    </i>
    <i r="1">
      <x v="1"/>
    </i>
    <i>
      <x v="16"/>
    </i>
    <i r="1">
      <x v="1"/>
    </i>
    <i t="grand">
      <x/>
    </i>
  </rowItems>
  <colItems count="1">
    <i/>
  </colItems>
  <dataFields count="1">
    <dataField name="Cantidad" fld="4" subtotal="count" baseField="5" baseItem="0"/>
  </dataFields>
  <chartFormats count="2">
    <chartFormat chart="1" format="0" series="1">
      <pivotArea type="data" outline="0" fieldPosition="0">
        <references count="1">
          <reference field="4294967294" count="1" selected="0">
            <x v="0"/>
          </reference>
        </references>
      </pivotArea>
    </chartFormat>
    <chartFormat chart="7" format="1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9DD0E8A-9D48-4846-BFB8-2EBFF22AFBF6}" name="TablaDinámica2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D3:E7" firstHeaderRow="1" firstDataRow="1" firstDataCol="1"/>
  <pivotFields count="5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4">
    <i>
      <x/>
    </i>
    <i>
      <x v="1"/>
    </i>
    <i>
      <x v="2"/>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BD57"/>
  <sheetViews>
    <sheetView tabSelected="1" topLeftCell="AT1" zoomScale="70" zoomScaleNormal="70" workbookViewId="0">
      <selection activeCell="BC1" sqref="BC1"/>
    </sheetView>
  </sheetViews>
  <sheetFormatPr baseColWidth="10" defaultColWidth="11" defaultRowHeight="15"/>
  <cols>
    <col min="2" max="9" width="18.109375" customWidth="1"/>
    <col min="11" max="11" width="19.109375" customWidth="1"/>
    <col min="12" max="12" width="17.109375" customWidth="1"/>
    <col min="13" max="13" width="32" customWidth="1"/>
    <col min="20" max="20" width="23.109375" customWidth="1"/>
    <col min="21" max="21" width="19.6640625" customWidth="1"/>
    <col min="24" max="25" width="27" customWidth="1"/>
    <col min="26" max="46" width="35" customWidth="1"/>
    <col min="47" max="51" width="20" customWidth="1"/>
    <col min="52" max="52" width="18.33203125" customWidth="1"/>
    <col min="53" max="53" width="23.44140625" customWidth="1"/>
    <col min="56" max="56" width="21.88671875" customWidth="1"/>
  </cols>
  <sheetData>
    <row r="1" spans="1:56" ht="42.75">
      <c r="A1" s="1" t="s">
        <v>0</v>
      </c>
      <c r="B1" s="1"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3" t="s">
        <v>46</v>
      </c>
      <c r="AV1" s="3" t="s">
        <v>47</v>
      </c>
      <c r="AW1" s="3" t="s">
        <v>48</v>
      </c>
      <c r="AX1" s="3" t="s">
        <v>49</v>
      </c>
      <c r="AY1" s="3" t="s">
        <v>50</v>
      </c>
      <c r="AZ1" s="1" t="s">
        <v>51</v>
      </c>
      <c r="BA1" s="1" t="s">
        <v>52</v>
      </c>
      <c r="BB1" s="1" t="s">
        <v>53</v>
      </c>
      <c r="BC1" s="1" t="s">
        <v>54</v>
      </c>
      <c r="BD1" s="1" t="s">
        <v>55</v>
      </c>
    </row>
    <row r="2" spans="1:56" ht="32.25" customHeight="1">
      <c r="A2" s="23">
        <v>1</v>
      </c>
      <c r="B2" s="24" t="s">
        <v>56</v>
      </c>
      <c r="C2" s="24" t="s">
        <v>57</v>
      </c>
      <c r="D2" s="24" t="s">
        <v>58</v>
      </c>
      <c r="E2" s="24">
        <v>119804</v>
      </c>
      <c r="F2" s="24" t="s">
        <v>59</v>
      </c>
      <c r="G2" s="24" t="s">
        <v>60</v>
      </c>
      <c r="H2" s="24" t="s">
        <v>61</v>
      </c>
      <c r="I2" s="24" t="s">
        <v>62</v>
      </c>
      <c r="J2" s="24" t="s">
        <v>63</v>
      </c>
      <c r="K2" s="24" t="s">
        <v>64</v>
      </c>
      <c r="L2" s="24" t="s">
        <v>65</v>
      </c>
      <c r="M2" s="24">
        <v>1063309997</v>
      </c>
      <c r="N2" s="24" t="s">
        <v>66</v>
      </c>
      <c r="O2" s="24" t="s">
        <v>67</v>
      </c>
      <c r="P2" s="24">
        <v>1</v>
      </c>
      <c r="Q2" s="24">
        <v>2</v>
      </c>
      <c r="R2" s="24">
        <v>0</v>
      </c>
      <c r="S2" s="24">
        <v>2</v>
      </c>
      <c r="T2" s="24">
        <v>7</v>
      </c>
      <c r="U2" s="24">
        <v>5</v>
      </c>
      <c r="V2" s="24">
        <v>1</v>
      </c>
      <c r="W2" s="25">
        <v>0.27279999999999999</v>
      </c>
      <c r="X2" s="24">
        <v>0</v>
      </c>
      <c r="Y2" s="24">
        <v>0</v>
      </c>
      <c r="Z2" s="24">
        <v>4</v>
      </c>
      <c r="AA2" s="24">
        <v>4</v>
      </c>
      <c r="AB2" s="24">
        <v>4</v>
      </c>
      <c r="AC2" s="24">
        <v>4</v>
      </c>
      <c r="AD2" s="24">
        <v>4</v>
      </c>
      <c r="AE2" s="24">
        <v>3.66</v>
      </c>
      <c r="AF2" s="24">
        <v>2.66</v>
      </c>
      <c r="AG2" s="24">
        <v>4</v>
      </c>
      <c r="AH2" s="24">
        <v>3</v>
      </c>
      <c r="AI2" s="24">
        <v>4</v>
      </c>
      <c r="AJ2" s="24">
        <v>3.33</v>
      </c>
      <c r="AK2" s="24">
        <v>2.66</v>
      </c>
      <c r="AL2" s="24">
        <v>4</v>
      </c>
      <c r="AM2" s="24">
        <v>3.33</v>
      </c>
      <c r="AN2" s="24">
        <v>4</v>
      </c>
      <c r="AO2" s="24">
        <v>2.33</v>
      </c>
      <c r="AP2" s="24">
        <v>4</v>
      </c>
      <c r="AQ2" s="24">
        <v>2.33</v>
      </c>
      <c r="AR2" s="24">
        <v>0</v>
      </c>
      <c r="AS2" s="24">
        <v>0</v>
      </c>
      <c r="AT2" s="24">
        <v>0</v>
      </c>
      <c r="AU2" s="24" t="s">
        <v>68</v>
      </c>
      <c r="AV2" s="24" t="s">
        <v>69</v>
      </c>
      <c r="AW2" s="24" t="s">
        <v>70</v>
      </c>
      <c r="AX2" s="24" t="s">
        <v>71</v>
      </c>
      <c r="AY2" s="24" t="s">
        <v>72</v>
      </c>
      <c r="AZ2" s="24" t="s">
        <v>73</v>
      </c>
      <c r="BA2" s="24" t="s">
        <v>74</v>
      </c>
      <c r="BB2" s="24">
        <v>75.44</v>
      </c>
      <c r="BC2" s="24" t="s">
        <v>75</v>
      </c>
      <c r="BD2" s="24">
        <v>1</v>
      </c>
    </row>
    <row r="3" spans="1:56" ht="42" customHeight="1">
      <c r="A3" s="23">
        <v>1</v>
      </c>
      <c r="B3" s="24" t="s">
        <v>56</v>
      </c>
      <c r="C3" s="24" t="s">
        <v>57</v>
      </c>
      <c r="D3" s="24" t="s">
        <v>58</v>
      </c>
      <c r="E3" s="24">
        <v>120843</v>
      </c>
      <c r="F3" s="24" t="s">
        <v>76</v>
      </c>
      <c r="G3" s="24" t="s">
        <v>77</v>
      </c>
      <c r="H3" s="24" t="s">
        <v>78</v>
      </c>
      <c r="I3" s="24" t="s">
        <v>79</v>
      </c>
      <c r="J3" s="24" t="s">
        <v>80</v>
      </c>
      <c r="K3" s="24" t="s">
        <v>81</v>
      </c>
      <c r="L3" s="24" t="s">
        <v>82</v>
      </c>
      <c r="M3" s="24">
        <v>9729102</v>
      </c>
      <c r="N3" s="24" t="s">
        <v>66</v>
      </c>
      <c r="O3" s="24" t="s">
        <v>83</v>
      </c>
      <c r="P3" s="24">
        <v>1</v>
      </c>
      <c r="Q3" s="24">
        <v>2</v>
      </c>
      <c r="R3" s="24">
        <v>0</v>
      </c>
      <c r="S3" s="24">
        <v>2</v>
      </c>
      <c r="T3" s="24">
        <v>4</v>
      </c>
      <c r="U3" s="24">
        <v>5</v>
      </c>
      <c r="V3" s="24">
        <v>4</v>
      </c>
      <c r="W3" s="25">
        <v>0.33900000000000002</v>
      </c>
      <c r="X3" s="24">
        <v>0</v>
      </c>
      <c r="Y3" s="24">
        <v>0</v>
      </c>
      <c r="Z3" s="24">
        <v>2.33</v>
      </c>
      <c r="AA3" s="24">
        <v>3.33</v>
      </c>
      <c r="AB3" s="24">
        <v>3.33</v>
      </c>
      <c r="AC3" s="24">
        <v>3</v>
      </c>
      <c r="AD3" s="24">
        <v>2.33</v>
      </c>
      <c r="AE3" s="24">
        <v>3.33</v>
      </c>
      <c r="AF3" s="24">
        <v>2</v>
      </c>
      <c r="AG3" s="24">
        <v>2.33</v>
      </c>
      <c r="AH3" s="24">
        <v>2</v>
      </c>
      <c r="AI3" s="24">
        <v>2</v>
      </c>
      <c r="AJ3" s="24">
        <v>4</v>
      </c>
      <c r="AK3" s="24">
        <v>3.33</v>
      </c>
      <c r="AL3" s="24">
        <v>4</v>
      </c>
      <c r="AM3" s="24">
        <v>2</v>
      </c>
      <c r="AN3" s="24">
        <v>3.33</v>
      </c>
      <c r="AO3" s="24">
        <v>2.33</v>
      </c>
      <c r="AP3" s="24">
        <v>4</v>
      </c>
      <c r="AQ3" s="24">
        <v>2.66</v>
      </c>
      <c r="AR3" s="24">
        <v>0</v>
      </c>
      <c r="AS3" s="24">
        <v>0</v>
      </c>
      <c r="AT3" s="24">
        <v>0</v>
      </c>
      <c r="AU3" s="24" t="s">
        <v>84</v>
      </c>
      <c r="AV3" s="24" t="s">
        <v>85</v>
      </c>
      <c r="AW3" s="24" t="s">
        <v>86</v>
      </c>
      <c r="AX3" s="24" t="s">
        <v>87</v>
      </c>
      <c r="AY3" s="24" t="s">
        <v>88</v>
      </c>
      <c r="AZ3" s="24" t="s">
        <v>89</v>
      </c>
      <c r="BA3" s="24" t="s">
        <v>90</v>
      </c>
      <c r="BB3" s="24">
        <v>54.5</v>
      </c>
      <c r="BC3" s="24" t="s">
        <v>91</v>
      </c>
      <c r="BD3" s="24">
        <v>4</v>
      </c>
    </row>
    <row r="4" spans="1:56" ht="36" customHeight="1">
      <c r="A4" s="23">
        <v>1</v>
      </c>
      <c r="B4" s="24" t="s">
        <v>56</v>
      </c>
      <c r="C4" s="24" t="s">
        <v>57</v>
      </c>
      <c r="D4" s="24" t="s">
        <v>58</v>
      </c>
      <c r="E4" s="24">
        <v>121336</v>
      </c>
      <c r="F4" s="24" t="s">
        <v>59</v>
      </c>
      <c r="G4" s="24" t="s">
        <v>92</v>
      </c>
      <c r="H4" s="24" t="s">
        <v>93</v>
      </c>
      <c r="I4" s="24" t="s">
        <v>94</v>
      </c>
      <c r="J4" s="24" t="s">
        <v>95</v>
      </c>
      <c r="K4" s="24" t="s">
        <v>96</v>
      </c>
      <c r="L4" s="24" t="s">
        <v>97</v>
      </c>
      <c r="M4" s="24">
        <v>22644644</v>
      </c>
      <c r="N4" s="24" t="s">
        <v>66</v>
      </c>
      <c r="O4" s="24" t="s">
        <v>98</v>
      </c>
      <c r="P4" s="24">
        <v>1</v>
      </c>
      <c r="Q4" s="24">
        <v>1</v>
      </c>
      <c r="R4" s="24">
        <v>0</v>
      </c>
      <c r="S4" s="24">
        <v>1</v>
      </c>
      <c r="T4" s="24">
        <v>6</v>
      </c>
      <c r="U4" s="24">
        <v>5</v>
      </c>
      <c r="V4" s="24">
        <v>2</v>
      </c>
      <c r="W4" s="25">
        <v>0.28050000000000003</v>
      </c>
      <c r="X4" s="24">
        <v>0</v>
      </c>
      <c r="Y4" s="24">
        <v>0</v>
      </c>
      <c r="Z4" s="24">
        <v>3.66</v>
      </c>
      <c r="AA4" s="24">
        <v>4</v>
      </c>
      <c r="AB4" s="24">
        <v>4</v>
      </c>
      <c r="AC4" s="24">
        <v>4</v>
      </c>
      <c r="AD4" s="24">
        <v>4</v>
      </c>
      <c r="AE4" s="24">
        <v>3.33</v>
      </c>
      <c r="AF4" s="24">
        <v>4</v>
      </c>
      <c r="AG4" s="24">
        <v>3.66</v>
      </c>
      <c r="AH4" s="24">
        <v>4</v>
      </c>
      <c r="AI4" s="24">
        <v>3.33</v>
      </c>
      <c r="AJ4" s="24">
        <v>2.33</v>
      </c>
      <c r="AK4" s="24">
        <v>3</v>
      </c>
      <c r="AL4" s="24">
        <v>4</v>
      </c>
      <c r="AM4" s="24">
        <v>3.66</v>
      </c>
      <c r="AN4" s="24">
        <v>4</v>
      </c>
      <c r="AO4" s="24">
        <v>2.33</v>
      </c>
      <c r="AP4" s="24">
        <v>4</v>
      </c>
      <c r="AQ4" s="24">
        <v>3</v>
      </c>
      <c r="AR4" s="24">
        <v>0</v>
      </c>
      <c r="AS4" s="24">
        <v>0</v>
      </c>
      <c r="AT4" s="24">
        <v>0</v>
      </c>
      <c r="AU4" s="24" t="s">
        <v>99</v>
      </c>
      <c r="AV4" s="24" t="s">
        <v>100</v>
      </c>
      <c r="AW4" s="24" t="s">
        <v>101</v>
      </c>
      <c r="AX4" s="24" t="s">
        <v>102</v>
      </c>
      <c r="AY4" s="24" t="s">
        <v>103</v>
      </c>
      <c r="AZ4" s="24" t="s">
        <v>104</v>
      </c>
      <c r="BA4" s="24" t="s">
        <v>105</v>
      </c>
      <c r="BB4" s="24">
        <v>79.819999999999993</v>
      </c>
      <c r="BC4" s="24" t="s">
        <v>75</v>
      </c>
      <c r="BD4" s="24">
        <v>2</v>
      </c>
    </row>
    <row r="5" spans="1:56" ht="39.75" customHeight="1">
      <c r="A5" s="23">
        <v>1</v>
      </c>
      <c r="B5" s="24" t="s">
        <v>56</v>
      </c>
      <c r="C5" s="24" t="s">
        <v>57</v>
      </c>
      <c r="D5" s="24" t="s">
        <v>58</v>
      </c>
      <c r="E5" s="24">
        <v>108023</v>
      </c>
      <c r="F5" s="24" t="s">
        <v>106</v>
      </c>
      <c r="G5" s="24" t="s">
        <v>107</v>
      </c>
      <c r="H5" s="24" t="s">
        <v>108</v>
      </c>
      <c r="I5" s="24" t="s">
        <v>109</v>
      </c>
      <c r="J5" s="24" t="s">
        <v>63</v>
      </c>
      <c r="K5" s="24" t="s">
        <v>110</v>
      </c>
      <c r="L5" s="24" t="s">
        <v>111</v>
      </c>
      <c r="M5" s="24">
        <v>1121870929</v>
      </c>
      <c r="N5" s="24" t="s">
        <v>66</v>
      </c>
      <c r="O5" s="24" t="s">
        <v>112</v>
      </c>
      <c r="P5" s="24">
        <v>1</v>
      </c>
      <c r="Q5" s="24">
        <v>1</v>
      </c>
      <c r="R5" s="24">
        <v>0</v>
      </c>
      <c r="S5" s="24">
        <v>1</v>
      </c>
      <c r="T5" s="24">
        <v>4</v>
      </c>
      <c r="U5" s="24">
        <v>5</v>
      </c>
      <c r="V5" s="24">
        <v>3</v>
      </c>
      <c r="W5" s="25">
        <v>0.27279999999999999</v>
      </c>
      <c r="X5" s="24">
        <v>0</v>
      </c>
      <c r="Y5" s="24">
        <v>0</v>
      </c>
      <c r="Z5" s="24">
        <v>4</v>
      </c>
      <c r="AA5" s="24">
        <v>4</v>
      </c>
      <c r="AB5" s="24">
        <v>4</v>
      </c>
      <c r="AC5" s="24">
        <v>4</v>
      </c>
      <c r="AD5" s="24">
        <v>4</v>
      </c>
      <c r="AE5" s="24">
        <v>4</v>
      </c>
      <c r="AF5" s="24">
        <v>4</v>
      </c>
      <c r="AG5" s="24">
        <v>3.33</v>
      </c>
      <c r="AH5" s="24">
        <v>2.66</v>
      </c>
      <c r="AI5" s="24">
        <v>3.33</v>
      </c>
      <c r="AJ5" s="24">
        <v>2.66</v>
      </c>
      <c r="AK5" s="24">
        <v>3.33</v>
      </c>
      <c r="AL5" s="24">
        <v>4</v>
      </c>
      <c r="AM5" s="24">
        <v>3.66</v>
      </c>
      <c r="AN5" s="24">
        <v>3</v>
      </c>
      <c r="AO5" s="24">
        <v>2.33</v>
      </c>
      <c r="AP5" s="24">
        <v>4</v>
      </c>
      <c r="AQ5" s="24">
        <v>3</v>
      </c>
      <c r="AR5" s="24">
        <v>0</v>
      </c>
      <c r="AS5" s="24">
        <v>0</v>
      </c>
      <c r="AT5" s="24">
        <v>0</v>
      </c>
      <c r="AU5" s="24" t="s">
        <v>113</v>
      </c>
      <c r="AV5" s="24" t="s">
        <v>114</v>
      </c>
      <c r="AW5" s="24" t="s">
        <v>115</v>
      </c>
      <c r="AX5" s="24" t="s">
        <v>116</v>
      </c>
      <c r="AY5" s="24" t="s">
        <v>117</v>
      </c>
      <c r="AZ5" s="24" t="s">
        <v>118</v>
      </c>
      <c r="BA5" s="24" t="s">
        <v>119</v>
      </c>
      <c r="BB5" s="24">
        <v>77.930000000000007</v>
      </c>
      <c r="BC5" s="24" t="s">
        <v>75</v>
      </c>
      <c r="BD5" s="24">
        <v>3</v>
      </c>
    </row>
    <row r="6" spans="1:56" ht="45.75" customHeight="1">
      <c r="A6" s="23">
        <v>1</v>
      </c>
      <c r="B6" s="24" t="s">
        <v>56</v>
      </c>
      <c r="C6" s="24" t="s">
        <v>57</v>
      </c>
      <c r="D6" s="24" t="s">
        <v>58</v>
      </c>
      <c r="E6" s="24">
        <v>119423</v>
      </c>
      <c r="F6" s="24" t="s">
        <v>59</v>
      </c>
      <c r="G6" s="24" t="s">
        <v>120</v>
      </c>
      <c r="H6" s="24" t="s">
        <v>121</v>
      </c>
      <c r="I6" s="24" t="s">
        <v>122</v>
      </c>
      <c r="J6" s="24" t="s">
        <v>123</v>
      </c>
      <c r="K6" s="24" t="s">
        <v>124</v>
      </c>
      <c r="L6" s="24" t="s">
        <v>125</v>
      </c>
      <c r="M6" s="24">
        <v>86030298</v>
      </c>
      <c r="N6" s="24" t="s">
        <v>66</v>
      </c>
      <c r="O6" s="24" t="s">
        <v>126</v>
      </c>
      <c r="P6" s="24">
        <v>1</v>
      </c>
      <c r="Q6" s="24">
        <v>2</v>
      </c>
      <c r="R6" s="24">
        <v>0</v>
      </c>
      <c r="S6" s="24">
        <v>2</v>
      </c>
      <c r="T6" s="24">
        <v>8</v>
      </c>
      <c r="U6" s="24">
        <v>5</v>
      </c>
      <c r="V6" s="24">
        <v>11</v>
      </c>
      <c r="W6" s="25">
        <v>0.2848</v>
      </c>
      <c r="X6" s="24">
        <v>0</v>
      </c>
      <c r="Y6" s="24">
        <v>0</v>
      </c>
      <c r="Z6" s="24">
        <v>4</v>
      </c>
      <c r="AA6" s="24">
        <v>3.33</v>
      </c>
      <c r="AB6" s="24">
        <v>4</v>
      </c>
      <c r="AC6" s="24">
        <v>3.66</v>
      </c>
      <c r="AD6" s="24">
        <v>4</v>
      </c>
      <c r="AE6" s="24">
        <v>4</v>
      </c>
      <c r="AF6" s="24">
        <v>4</v>
      </c>
      <c r="AG6" s="24">
        <v>3</v>
      </c>
      <c r="AH6" s="24">
        <v>2.33</v>
      </c>
      <c r="AI6" s="24">
        <v>4</v>
      </c>
      <c r="AJ6" s="24">
        <v>2.33</v>
      </c>
      <c r="AK6" s="24">
        <v>4</v>
      </c>
      <c r="AL6" s="24">
        <v>4</v>
      </c>
      <c r="AM6" s="24">
        <v>3.33</v>
      </c>
      <c r="AN6" s="24">
        <v>4</v>
      </c>
      <c r="AO6" s="24">
        <v>2.33</v>
      </c>
      <c r="AP6" s="24">
        <v>4</v>
      </c>
      <c r="AQ6" s="24">
        <v>4</v>
      </c>
      <c r="AR6" s="24">
        <v>0</v>
      </c>
      <c r="AS6" s="24">
        <v>0</v>
      </c>
      <c r="AT6" s="24">
        <v>0</v>
      </c>
      <c r="AU6" s="24" t="s">
        <v>127</v>
      </c>
      <c r="AV6" s="24" t="s">
        <v>128</v>
      </c>
      <c r="AW6" s="24" t="s">
        <v>129</v>
      </c>
      <c r="AX6" s="24" t="s">
        <v>130</v>
      </c>
      <c r="AY6" s="24" t="s">
        <v>131</v>
      </c>
      <c r="AZ6" s="24" t="s">
        <v>132</v>
      </c>
      <c r="BA6" s="24" t="s">
        <v>133</v>
      </c>
      <c r="BB6" s="24">
        <v>81.23</v>
      </c>
      <c r="BC6" s="24" t="s">
        <v>75</v>
      </c>
      <c r="BD6" s="24">
        <v>11</v>
      </c>
    </row>
    <row r="7" spans="1:56" ht="49.5" customHeight="1">
      <c r="A7" s="23">
        <v>1</v>
      </c>
      <c r="B7" s="24" t="s">
        <v>56</v>
      </c>
      <c r="C7" s="24" t="s">
        <v>57</v>
      </c>
      <c r="D7" s="24" t="s">
        <v>58</v>
      </c>
      <c r="E7" s="24">
        <v>109011</v>
      </c>
      <c r="F7" s="24" t="s">
        <v>106</v>
      </c>
      <c r="G7" s="24" t="s">
        <v>134</v>
      </c>
      <c r="H7" s="24" t="s">
        <v>135</v>
      </c>
      <c r="I7" s="24" t="s">
        <v>136</v>
      </c>
      <c r="J7" s="24" t="s">
        <v>123</v>
      </c>
      <c r="K7" s="24" t="s">
        <v>137</v>
      </c>
      <c r="L7" s="24" t="s">
        <v>138</v>
      </c>
      <c r="M7" s="24">
        <v>1069759735</v>
      </c>
      <c r="N7" s="24" t="s">
        <v>139</v>
      </c>
      <c r="O7" s="24" t="s">
        <v>140</v>
      </c>
      <c r="P7" s="24">
        <v>5</v>
      </c>
      <c r="Q7" s="24">
        <v>7</v>
      </c>
      <c r="R7" s="24">
        <v>0</v>
      </c>
      <c r="S7" s="24">
        <v>7</v>
      </c>
      <c r="T7" s="24">
        <v>3</v>
      </c>
      <c r="U7" s="24">
        <v>8</v>
      </c>
      <c r="V7" s="24">
        <v>7</v>
      </c>
      <c r="W7" s="25">
        <v>0.20399999999999999</v>
      </c>
      <c r="X7" s="24">
        <v>0</v>
      </c>
      <c r="Y7" s="24">
        <v>0</v>
      </c>
      <c r="Z7" s="24">
        <v>4</v>
      </c>
      <c r="AA7" s="24">
        <v>4</v>
      </c>
      <c r="AB7" s="24">
        <v>4</v>
      </c>
      <c r="AC7" s="24">
        <v>3.33</v>
      </c>
      <c r="AD7" s="24">
        <v>3</v>
      </c>
      <c r="AE7" s="24">
        <v>3.33</v>
      </c>
      <c r="AF7" s="24">
        <v>4</v>
      </c>
      <c r="AG7" s="24">
        <v>2.33</v>
      </c>
      <c r="AH7" s="24">
        <v>2.66</v>
      </c>
      <c r="AI7" s="24">
        <v>3.33</v>
      </c>
      <c r="AJ7" s="24">
        <v>4</v>
      </c>
      <c r="AK7" s="24">
        <v>3.66</v>
      </c>
      <c r="AL7" s="24">
        <v>4</v>
      </c>
      <c r="AM7" s="24">
        <v>3</v>
      </c>
      <c r="AN7" s="24">
        <v>4</v>
      </c>
      <c r="AO7" s="24">
        <v>2.33</v>
      </c>
      <c r="AP7" s="24">
        <v>4</v>
      </c>
      <c r="AQ7" s="24">
        <v>3.33</v>
      </c>
      <c r="AR7" s="24">
        <v>1</v>
      </c>
      <c r="AS7" s="24">
        <v>4</v>
      </c>
      <c r="AT7" s="24">
        <v>4</v>
      </c>
      <c r="AU7" s="24" t="s">
        <v>141</v>
      </c>
      <c r="AV7" s="24" t="s">
        <v>142</v>
      </c>
      <c r="AW7" s="24" t="s">
        <v>143</v>
      </c>
      <c r="AX7" s="24" t="s">
        <v>144</v>
      </c>
      <c r="AY7" s="24" t="s">
        <v>145</v>
      </c>
      <c r="AZ7" s="24" t="s">
        <v>146</v>
      </c>
      <c r="BA7" s="24" t="s">
        <v>147</v>
      </c>
      <c r="BB7" s="24">
        <v>71.459999999999994</v>
      </c>
      <c r="BC7" s="24" t="s">
        <v>75</v>
      </c>
      <c r="BD7" s="24">
        <v>7</v>
      </c>
    </row>
    <row r="8" spans="1:56" ht="43.5" customHeight="1">
      <c r="A8" s="23">
        <v>1</v>
      </c>
      <c r="B8" s="24" t="s">
        <v>56</v>
      </c>
      <c r="C8" s="24" t="s">
        <v>57</v>
      </c>
      <c r="D8" s="24" t="s">
        <v>58</v>
      </c>
      <c r="E8" s="24">
        <v>121150</v>
      </c>
      <c r="F8" s="24" t="s">
        <v>59</v>
      </c>
      <c r="G8" s="24" t="s">
        <v>148</v>
      </c>
      <c r="H8" s="24" t="s">
        <v>149</v>
      </c>
      <c r="I8" s="24" t="s">
        <v>150</v>
      </c>
      <c r="J8" s="24" t="s">
        <v>151</v>
      </c>
      <c r="K8" s="24" t="s">
        <v>152</v>
      </c>
      <c r="L8" s="24" t="s">
        <v>153</v>
      </c>
      <c r="M8" s="24">
        <v>1099212436</v>
      </c>
      <c r="N8" s="24" t="s">
        <v>139</v>
      </c>
      <c r="O8" s="24" t="s">
        <v>154</v>
      </c>
      <c r="P8" s="24">
        <v>9</v>
      </c>
      <c r="Q8" s="24">
        <v>10</v>
      </c>
      <c r="R8" s="24">
        <v>0</v>
      </c>
      <c r="S8" s="24">
        <v>10</v>
      </c>
      <c r="T8" s="24">
        <v>5</v>
      </c>
      <c r="U8" s="24">
        <v>8</v>
      </c>
      <c r="V8" s="24">
        <v>3</v>
      </c>
      <c r="W8" s="25">
        <v>0.12970000000000001</v>
      </c>
      <c r="X8" s="24">
        <v>0</v>
      </c>
      <c r="Y8" s="24">
        <v>0</v>
      </c>
      <c r="Z8" s="24">
        <v>2.66</v>
      </c>
      <c r="AA8" s="24">
        <v>4</v>
      </c>
      <c r="AB8" s="24">
        <v>4</v>
      </c>
      <c r="AC8" s="24">
        <v>4</v>
      </c>
      <c r="AD8" s="24">
        <v>3.33</v>
      </c>
      <c r="AE8" s="24">
        <v>2.66</v>
      </c>
      <c r="AF8" s="24">
        <v>4</v>
      </c>
      <c r="AG8" s="24">
        <v>3</v>
      </c>
      <c r="AH8" s="24">
        <v>2.33</v>
      </c>
      <c r="AI8" s="24">
        <v>3</v>
      </c>
      <c r="AJ8" s="24">
        <v>2.33</v>
      </c>
      <c r="AK8" s="24">
        <v>2.33</v>
      </c>
      <c r="AL8" s="24">
        <v>3</v>
      </c>
      <c r="AM8" s="24">
        <v>3.33</v>
      </c>
      <c r="AN8" s="24">
        <v>3.66</v>
      </c>
      <c r="AO8" s="24">
        <v>4</v>
      </c>
      <c r="AP8" s="24">
        <v>4</v>
      </c>
      <c r="AQ8" s="24">
        <v>2.66</v>
      </c>
      <c r="AR8" s="24">
        <v>4</v>
      </c>
      <c r="AS8" s="24">
        <v>4</v>
      </c>
      <c r="AT8" s="24">
        <v>4</v>
      </c>
      <c r="AU8" s="24" t="s">
        <v>155</v>
      </c>
      <c r="AV8" s="24" t="s">
        <v>156</v>
      </c>
      <c r="AW8" s="24" t="s">
        <v>157</v>
      </c>
      <c r="AX8" s="24" t="s">
        <v>158</v>
      </c>
      <c r="AY8" s="24" t="s">
        <v>159</v>
      </c>
      <c r="AZ8" s="24" t="s">
        <v>160</v>
      </c>
      <c r="BA8" s="24" t="s">
        <v>161</v>
      </c>
      <c r="BB8" s="24">
        <v>77</v>
      </c>
      <c r="BC8" s="24" t="s">
        <v>75</v>
      </c>
      <c r="BD8" s="24">
        <v>3</v>
      </c>
    </row>
    <row r="9" spans="1:56" ht="40.5" customHeight="1">
      <c r="A9" s="23">
        <v>1</v>
      </c>
      <c r="B9" s="24" t="s">
        <v>56</v>
      </c>
      <c r="C9" s="24" t="s">
        <v>57</v>
      </c>
      <c r="D9" s="24" t="s">
        <v>58</v>
      </c>
      <c r="E9" s="24">
        <v>118163</v>
      </c>
      <c r="F9" s="24" t="s">
        <v>76</v>
      </c>
      <c r="G9" s="24" t="s">
        <v>92</v>
      </c>
      <c r="H9" s="24" t="s">
        <v>162</v>
      </c>
      <c r="I9" s="24" t="s">
        <v>163</v>
      </c>
      <c r="J9" s="24" t="s">
        <v>63</v>
      </c>
      <c r="K9" s="24" t="s">
        <v>164</v>
      </c>
      <c r="L9" s="24" t="s">
        <v>165</v>
      </c>
      <c r="M9" s="24">
        <v>1064118961</v>
      </c>
      <c r="N9" s="24" t="s">
        <v>66</v>
      </c>
      <c r="O9" s="24" t="s">
        <v>112</v>
      </c>
      <c r="P9" s="24">
        <v>1</v>
      </c>
      <c r="Q9" s="24">
        <v>1</v>
      </c>
      <c r="R9" s="24">
        <v>0</v>
      </c>
      <c r="S9" s="24">
        <v>1</v>
      </c>
      <c r="T9" s="24">
        <v>7</v>
      </c>
      <c r="U9" s="24">
        <v>5</v>
      </c>
      <c r="V9" s="24">
        <v>0</v>
      </c>
      <c r="W9" s="25">
        <v>0.2949</v>
      </c>
      <c r="X9" s="24">
        <v>0</v>
      </c>
      <c r="Y9" s="24">
        <v>0</v>
      </c>
      <c r="Z9" s="24">
        <v>2.66</v>
      </c>
      <c r="AA9" s="24">
        <v>3</v>
      </c>
      <c r="AB9" s="24">
        <v>3</v>
      </c>
      <c r="AC9" s="24">
        <v>3.33</v>
      </c>
      <c r="AD9" s="24">
        <v>2.66</v>
      </c>
      <c r="AE9" s="24">
        <v>2.66</v>
      </c>
      <c r="AF9" s="24">
        <v>2.33</v>
      </c>
      <c r="AG9" s="24">
        <v>3.33</v>
      </c>
      <c r="AH9" s="24">
        <v>3.66</v>
      </c>
      <c r="AI9" s="24">
        <v>2.66</v>
      </c>
      <c r="AJ9" s="24">
        <v>2</v>
      </c>
      <c r="AK9" s="24">
        <v>3.33</v>
      </c>
      <c r="AL9" s="24">
        <v>4</v>
      </c>
      <c r="AM9" s="24">
        <v>3</v>
      </c>
      <c r="AN9" s="24">
        <v>3</v>
      </c>
      <c r="AO9" s="24">
        <v>2.33</v>
      </c>
      <c r="AP9" s="24">
        <v>4</v>
      </c>
      <c r="AQ9" s="24">
        <v>3</v>
      </c>
      <c r="AR9" s="24">
        <v>0</v>
      </c>
      <c r="AS9" s="24">
        <v>0</v>
      </c>
      <c r="AT9" s="24">
        <v>0</v>
      </c>
      <c r="AU9" s="24" t="s">
        <v>166</v>
      </c>
      <c r="AV9" s="24" t="s">
        <v>167</v>
      </c>
      <c r="AW9" s="24" t="s">
        <v>168</v>
      </c>
      <c r="AX9" s="24" t="s">
        <v>169</v>
      </c>
      <c r="AY9" s="24" t="s">
        <v>170</v>
      </c>
      <c r="AZ9" s="24" t="s">
        <v>171</v>
      </c>
      <c r="BA9" s="24" t="s">
        <v>172</v>
      </c>
      <c r="BB9" s="24">
        <v>60.53</v>
      </c>
      <c r="BC9" s="24" t="s">
        <v>91</v>
      </c>
      <c r="BD9" s="24">
        <v>0</v>
      </c>
    </row>
    <row r="10" spans="1:56" ht="42.75" customHeight="1">
      <c r="A10" s="23">
        <v>1</v>
      </c>
      <c r="B10" s="24" t="s">
        <v>56</v>
      </c>
      <c r="C10" s="24" t="s">
        <v>57</v>
      </c>
      <c r="D10" s="24" t="s">
        <v>58</v>
      </c>
      <c r="E10" s="24">
        <v>119923</v>
      </c>
      <c r="F10" s="24" t="s">
        <v>59</v>
      </c>
      <c r="G10" s="24" t="s">
        <v>173</v>
      </c>
      <c r="H10" s="24" t="s">
        <v>174</v>
      </c>
      <c r="I10" s="24" t="s">
        <v>175</v>
      </c>
      <c r="J10" s="24" t="s">
        <v>123</v>
      </c>
      <c r="K10" s="24" t="s">
        <v>176</v>
      </c>
      <c r="L10" s="24" t="s">
        <v>177</v>
      </c>
      <c r="M10" s="24">
        <v>1102812115</v>
      </c>
      <c r="N10" s="24" t="s">
        <v>66</v>
      </c>
      <c r="O10" s="24" t="s">
        <v>178</v>
      </c>
      <c r="P10" s="24">
        <v>1</v>
      </c>
      <c r="Q10" s="24">
        <v>2</v>
      </c>
      <c r="R10" s="24">
        <v>0</v>
      </c>
      <c r="S10" s="24">
        <v>2</v>
      </c>
      <c r="T10" s="24">
        <v>7</v>
      </c>
      <c r="U10" s="24">
        <v>5</v>
      </c>
      <c r="V10" s="24">
        <v>35</v>
      </c>
      <c r="W10" s="25">
        <v>0.30919999999999997</v>
      </c>
      <c r="X10" s="24">
        <v>0</v>
      </c>
      <c r="Y10" s="24">
        <v>0</v>
      </c>
      <c r="Z10" s="24">
        <v>2</v>
      </c>
      <c r="AA10" s="24">
        <v>3.66</v>
      </c>
      <c r="AB10" s="24">
        <v>3.33</v>
      </c>
      <c r="AC10" s="24">
        <v>3.66</v>
      </c>
      <c r="AD10" s="24">
        <v>3.33</v>
      </c>
      <c r="AE10" s="24">
        <v>3.33</v>
      </c>
      <c r="AF10" s="24">
        <v>2</v>
      </c>
      <c r="AG10" s="24">
        <v>3.33</v>
      </c>
      <c r="AH10" s="24">
        <v>3</v>
      </c>
      <c r="AI10" s="24">
        <v>2.66</v>
      </c>
      <c r="AJ10" s="24">
        <v>2</v>
      </c>
      <c r="AK10" s="24">
        <v>2.66</v>
      </c>
      <c r="AL10" s="24">
        <v>4</v>
      </c>
      <c r="AM10" s="24">
        <v>3.33</v>
      </c>
      <c r="AN10" s="24">
        <v>3</v>
      </c>
      <c r="AO10" s="24">
        <v>1.66</v>
      </c>
      <c r="AP10" s="24">
        <v>4</v>
      </c>
      <c r="AQ10" s="24">
        <v>3.33</v>
      </c>
      <c r="AR10" s="24">
        <v>0</v>
      </c>
      <c r="AS10" s="24">
        <v>0</v>
      </c>
      <c r="AT10" s="24">
        <v>0</v>
      </c>
      <c r="AU10" s="24" t="s">
        <v>179</v>
      </c>
      <c r="AV10" s="24" t="s">
        <v>180</v>
      </c>
      <c r="AW10" s="24" t="s">
        <v>181</v>
      </c>
      <c r="AX10" s="24" t="s">
        <v>182</v>
      </c>
      <c r="AY10" s="24" t="s">
        <v>183</v>
      </c>
      <c r="AZ10" s="24" t="s">
        <v>184</v>
      </c>
      <c r="BA10" s="24" t="s">
        <v>185</v>
      </c>
      <c r="BB10" s="24">
        <v>60.93</v>
      </c>
      <c r="BC10" s="24" t="s">
        <v>91</v>
      </c>
      <c r="BD10" s="24">
        <v>35</v>
      </c>
    </row>
    <row r="11" spans="1:56" ht="30.75" customHeight="1">
      <c r="A11" s="23">
        <v>1</v>
      </c>
      <c r="B11" s="24" t="s">
        <v>56</v>
      </c>
      <c r="C11" s="24" t="s">
        <v>57</v>
      </c>
      <c r="D11" s="24" t="s">
        <v>58</v>
      </c>
      <c r="E11" s="24">
        <v>121372</v>
      </c>
      <c r="F11" s="24" t="s">
        <v>59</v>
      </c>
      <c r="G11" s="24" t="s">
        <v>134</v>
      </c>
      <c r="H11" s="24" t="s">
        <v>186</v>
      </c>
      <c r="I11" s="24" t="s">
        <v>187</v>
      </c>
      <c r="J11" s="24" t="s">
        <v>188</v>
      </c>
      <c r="K11" s="24" t="s">
        <v>189</v>
      </c>
      <c r="L11" s="24" t="s">
        <v>190</v>
      </c>
      <c r="M11" s="24" t="s">
        <v>191</v>
      </c>
      <c r="N11" s="24" t="s">
        <v>66</v>
      </c>
      <c r="O11" s="24" t="s">
        <v>192</v>
      </c>
      <c r="P11" s="24">
        <v>1</v>
      </c>
      <c r="Q11" s="24">
        <v>3</v>
      </c>
      <c r="R11" s="24">
        <v>0</v>
      </c>
      <c r="S11" s="24">
        <v>3</v>
      </c>
      <c r="T11" s="24">
        <v>10</v>
      </c>
      <c r="U11" s="24">
        <v>5</v>
      </c>
      <c r="V11" s="24">
        <v>2</v>
      </c>
      <c r="W11" s="25">
        <v>0.17269999999999999</v>
      </c>
      <c r="X11" s="24">
        <v>0</v>
      </c>
      <c r="Y11" s="24">
        <v>0</v>
      </c>
      <c r="Z11" s="24">
        <v>2.66</v>
      </c>
      <c r="AA11" s="24">
        <v>4</v>
      </c>
      <c r="AB11" s="24">
        <v>3.33</v>
      </c>
      <c r="AC11" s="24">
        <v>4</v>
      </c>
      <c r="AD11" s="24">
        <v>4</v>
      </c>
      <c r="AE11" s="24">
        <v>2.66</v>
      </c>
      <c r="AF11" s="24">
        <v>3</v>
      </c>
      <c r="AG11" s="24">
        <v>2.66</v>
      </c>
      <c r="AH11" s="24">
        <v>3.33</v>
      </c>
      <c r="AI11" s="24">
        <v>4</v>
      </c>
      <c r="AJ11" s="24">
        <v>3.66</v>
      </c>
      <c r="AK11" s="24">
        <v>3.33</v>
      </c>
      <c r="AL11" s="24">
        <v>3</v>
      </c>
      <c r="AM11" s="24">
        <v>2</v>
      </c>
      <c r="AN11" s="24">
        <v>3.66</v>
      </c>
      <c r="AO11" s="24">
        <v>2.66</v>
      </c>
      <c r="AP11" s="24">
        <v>4</v>
      </c>
      <c r="AQ11" s="24">
        <v>3</v>
      </c>
      <c r="AR11" s="24">
        <v>0</v>
      </c>
      <c r="AS11" s="24">
        <v>0</v>
      </c>
      <c r="AT11" s="24">
        <v>0</v>
      </c>
      <c r="AU11" s="24" t="s">
        <v>193</v>
      </c>
      <c r="AV11" s="24" t="s">
        <v>194</v>
      </c>
      <c r="AW11" s="24" t="s">
        <v>195</v>
      </c>
      <c r="AX11" s="24" t="s">
        <v>196</v>
      </c>
      <c r="AY11" s="24" t="s">
        <v>197</v>
      </c>
      <c r="AZ11" s="24" t="s">
        <v>198</v>
      </c>
      <c r="BA11" s="24" t="s">
        <v>199</v>
      </c>
      <c r="BB11" s="24">
        <v>68.489999999999995</v>
      </c>
      <c r="BC11" s="24" t="s">
        <v>75</v>
      </c>
      <c r="BD11" s="24">
        <v>2</v>
      </c>
    </row>
    <row r="12" spans="1:56" ht="39" customHeight="1">
      <c r="A12" s="23">
        <v>1</v>
      </c>
      <c r="B12" s="24" t="s">
        <v>56</v>
      </c>
      <c r="C12" s="24" t="s">
        <v>57</v>
      </c>
      <c r="D12" s="24" t="s">
        <v>58</v>
      </c>
      <c r="E12" s="24">
        <v>122602</v>
      </c>
      <c r="F12" s="24" t="s">
        <v>106</v>
      </c>
      <c r="G12" s="24" t="s">
        <v>60</v>
      </c>
      <c r="H12" s="24" t="s">
        <v>200</v>
      </c>
      <c r="I12" s="24" t="s">
        <v>201</v>
      </c>
      <c r="J12" s="24" t="s">
        <v>202</v>
      </c>
      <c r="K12" s="24" t="s">
        <v>81</v>
      </c>
      <c r="L12" s="24" t="s">
        <v>203</v>
      </c>
      <c r="M12" s="24">
        <v>1067280023</v>
      </c>
      <c r="N12" s="24" t="s">
        <v>66</v>
      </c>
      <c r="O12" s="24" t="s">
        <v>204</v>
      </c>
      <c r="P12" s="24">
        <v>1</v>
      </c>
      <c r="Q12" s="24">
        <v>2</v>
      </c>
      <c r="R12" s="24">
        <v>0</v>
      </c>
      <c r="S12" s="24">
        <v>2</v>
      </c>
      <c r="T12" s="24">
        <v>7</v>
      </c>
      <c r="U12" s="24">
        <v>5</v>
      </c>
      <c r="V12" s="24">
        <v>3</v>
      </c>
      <c r="W12" s="25">
        <v>0.32840000000000003</v>
      </c>
      <c r="X12" s="24">
        <v>0</v>
      </c>
      <c r="Y12" s="24">
        <v>0</v>
      </c>
      <c r="Z12" s="24">
        <v>4</v>
      </c>
      <c r="AA12" s="24">
        <v>3.33</v>
      </c>
      <c r="AB12" s="24">
        <v>3.66</v>
      </c>
      <c r="AC12" s="24">
        <v>4</v>
      </c>
      <c r="AD12" s="24">
        <v>4</v>
      </c>
      <c r="AE12" s="24">
        <v>3.66</v>
      </c>
      <c r="AF12" s="24">
        <v>2.66</v>
      </c>
      <c r="AG12" s="24">
        <v>3.66</v>
      </c>
      <c r="AH12" s="24">
        <v>2</v>
      </c>
      <c r="AI12" s="24">
        <v>2.66</v>
      </c>
      <c r="AJ12" s="24">
        <v>2.66</v>
      </c>
      <c r="AK12" s="24">
        <v>3.66</v>
      </c>
      <c r="AL12" s="24">
        <v>4</v>
      </c>
      <c r="AM12" s="24">
        <v>4</v>
      </c>
      <c r="AN12" s="24">
        <v>3.33</v>
      </c>
      <c r="AO12" s="24">
        <v>2</v>
      </c>
      <c r="AP12" s="24">
        <v>4</v>
      </c>
      <c r="AQ12" s="24">
        <v>2.33</v>
      </c>
      <c r="AR12" s="24">
        <v>0</v>
      </c>
      <c r="AS12" s="24">
        <v>0</v>
      </c>
      <c r="AT12" s="24">
        <v>0</v>
      </c>
      <c r="AU12" s="24" t="s">
        <v>205</v>
      </c>
      <c r="AV12" s="24" t="s">
        <v>206</v>
      </c>
      <c r="AW12" s="24" t="s">
        <v>207</v>
      </c>
      <c r="AX12" s="24" t="s">
        <v>208</v>
      </c>
      <c r="AY12" s="24" t="s">
        <v>209</v>
      </c>
      <c r="AZ12" s="24" t="s">
        <v>210</v>
      </c>
      <c r="BA12" s="24" t="s">
        <v>211</v>
      </c>
      <c r="BB12" s="24">
        <v>69.81</v>
      </c>
      <c r="BC12" s="24" t="s">
        <v>75</v>
      </c>
      <c r="BD12" s="24">
        <v>3</v>
      </c>
    </row>
    <row r="13" spans="1:56" ht="39.75" customHeight="1">
      <c r="A13" s="23">
        <v>1</v>
      </c>
      <c r="B13" s="24" t="s">
        <v>56</v>
      </c>
      <c r="C13" s="24" t="s">
        <v>57</v>
      </c>
      <c r="D13" s="24" t="s">
        <v>58</v>
      </c>
      <c r="E13" s="24">
        <v>122781</v>
      </c>
      <c r="F13" s="24" t="s">
        <v>106</v>
      </c>
      <c r="G13" s="24" t="s">
        <v>134</v>
      </c>
      <c r="H13" s="24" t="s">
        <v>212</v>
      </c>
      <c r="I13" s="24" t="s">
        <v>213</v>
      </c>
      <c r="J13" s="24" t="s">
        <v>214</v>
      </c>
      <c r="K13" s="24" t="s">
        <v>215</v>
      </c>
      <c r="L13" s="24" t="s">
        <v>216</v>
      </c>
      <c r="M13" s="24">
        <v>1019100499</v>
      </c>
      <c r="N13" s="24" t="s">
        <v>66</v>
      </c>
      <c r="O13" s="24" t="s">
        <v>217</v>
      </c>
      <c r="P13" s="24">
        <v>1</v>
      </c>
      <c r="Q13" s="24">
        <v>3</v>
      </c>
      <c r="R13" s="24">
        <v>0</v>
      </c>
      <c r="S13" s="24">
        <v>3</v>
      </c>
      <c r="T13" s="24">
        <v>10</v>
      </c>
      <c r="U13" s="24">
        <v>5</v>
      </c>
      <c r="V13" s="24">
        <v>6</v>
      </c>
      <c r="W13" s="25">
        <v>0.18429999999999999</v>
      </c>
      <c r="X13" s="24">
        <v>0</v>
      </c>
      <c r="Y13" s="24">
        <v>0</v>
      </c>
      <c r="Z13" s="24">
        <v>3.33</v>
      </c>
      <c r="AA13" s="24">
        <v>3.33</v>
      </c>
      <c r="AB13" s="24">
        <v>2.66</v>
      </c>
      <c r="AC13" s="24">
        <v>3.66</v>
      </c>
      <c r="AD13" s="24">
        <v>3.66</v>
      </c>
      <c r="AE13" s="24">
        <v>3.66</v>
      </c>
      <c r="AF13" s="24">
        <v>2.33</v>
      </c>
      <c r="AG13" s="24">
        <v>3.66</v>
      </c>
      <c r="AH13" s="24">
        <v>2</v>
      </c>
      <c r="AI13" s="24">
        <v>2.33</v>
      </c>
      <c r="AJ13" s="24">
        <v>2.66</v>
      </c>
      <c r="AK13" s="24">
        <v>2.66</v>
      </c>
      <c r="AL13" s="24">
        <v>2.66</v>
      </c>
      <c r="AM13" s="24">
        <v>2.66</v>
      </c>
      <c r="AN13" s="24">
        <v>4</v>
      </c>
      <c r="AO13" s="24">
        <v>3</v>
      </c>
      <c r="AP13" s="24">
        <v>4</v>
      </c>
      <c r="AQ13" s="24">
        <v>4</v>
      </c>
      <c r="AR13" s="24">
        <v>0</v>
      </c>
      <c r="AS13" s="24">
        <v>0</v>
      </c>
      <c r="AT13" s="24">
        <v>0</v>
      </c>
      <c r="AU13" s="24" t="s">
        <v>218</v>
      </c>
      <c r="AV13" s="24" t="s">
        <v>219</v>
      </c>
      <c r="AW13" s="24" t="s">
        <v>220</v>
      </c>
      <c r="AX13" s="24" t="s">
        <v>221</v>
      </c>
      <c r="AY13" s="24" t="s">
        <v>222</v>
      </c>
      <c r="AZ13" s="24" t="s">
        <v>223</v>
      </c>
      <c r="BA13" s="24" t="s">
        <v>224</v>
      </c>
      <c r="BB13" s="24">
        <v>66.290000000000006</v>
      </c>
      <c r="BC13" s="24" t="s">
        <v>75</v>
      </c>
      <c r="BD13" s="24">
        <v>6</v>
      </c>
    </row>
    <row r="14" spans="1:56" ht="42.75" customHeight="1">
      <c r="A14" s="23">
        <v>1</v>
      </c>
      <c r="B14" s="24" t="s">
        <v>56</v>
      </c>
      <c r="C14" s="24" t="s">
        <v>57</v>
      </c>
      <c r="D14" s="24" t="s">
        <v>58</v>
      </c>
      <c r="E14" s="24">
        <v>122817</v>
      </c>
      <c r="F14" s="24" t="s">
        <v>106</v>
      </c>
      <c r="G14" s="24" t="s">
        <v>134</v>
      </c>
      <c r="H14" s="24" t="s">
        <v>225</v>
      </c>
      <c r="I14" s="24" t="s">
        <v>226</v>
      </c>
      <c r="J14" s="24" t="s">
        <v>214</v>
      </c>
      <c r="K14" s="24" t="s">
        <v>227</v>
      </c>
      <c r="L14" s="24" t="s">
        <v>228</v>
      </c>
      <c r="M14" s="24">
        <v>39743180</v>
      </c>
      <c r="N14" s="24" t="s">
        <v>66</v>
      </c>
      <c r="O14" s="24" t="s">
        <v>229</v>
      </c>
      <c r="P14" s="24">
        <v>1</v>
      </c>
      <c r="Q14" s="24">
        <v>3</v>
      </c>
      <c r="R14" s="24">
        <v>0</v>
      </c>
      <c r="S14" s="24">
        <v>3</v>
      </c>
      <c r="T14" s="24">
        <v>5</v>
      </c>
      <c r="U14" s="24">
        <v>5</v>
      </c>
      <c r="V14" s="24">
        <v>5</v>
      </c>
      <c r="W14" s="25">
        <v>0.36030000000000001</v>
      </c>
      <c r="X14" s="24">
        <v>0</v>
      </c>
      <c r="Y14" s="24">
        <v>0</v>
      </c>
      <c r="Z14" s="24">
        <v>3</v>
      </c>
      <c r="AA14" s="24">
        <v>4</v>
      </c>
      <c r="AB14" s="24">
        <v>4</v>
      </c>
      <c r="AC14" s="24">
        <v>4</v>
      </c>
      <c r="AD14" s="24">
        <v>3.66</v>
      </c>
      <c r="AE14" s="24">
        <v>2.66</v>
      </c>
      <c r="AF14" s="24">
        <v>2.33</v>
      </c>
      <c r="AG14" s="24">
        <v>2.66</v>
      </c>
      <c r="AH14" s="24">
        <v>2.66</v>
      </c>
      <c r="AI14" s="24">
        <v>2.66</v>
      </c>
      <c r="AJ14" s="24">
        <v>2.33</v>
      </c>
      <c r="AK14" s="24">
        <v>2</v>
      </c>
      <c r="AL14" s="24">
        <v>2.66</v>
      </c>
      <c r="AM14" s="24">
        <v>4</v>
      </c>
      <c r="AN14" s="24">
        <v>2.66</v>
      </c>
      <c r="AO14" s="24">
        <v>2.33</v>
      </c>
      <c r="AP14" s="24">
        <v>4</v>
      </c>
      <c r="AQ14" s="24">
        <v>4</v>
      </c>
      <c r="AR14" s="24">
        <v>0</v>
      </c>
      <c r="AS14" s="24">
        <v>0</v>
      </c>
      <c r="AT14" s="24">
        <v>0</v>
      </c>
      <c r="AU14" s="24" t="s">
        <v>230</v>
      </c>
      <c r="AV14" s="24" t="s">
        <v>231</v>
      </c>
      <c r="AW14" s="24" t="s">
        <v>232</v>
      </c>
      <c r="AX14" s="24" t="s">
        <v>233</v>
      </c>
      <c r="AY14" s="24" t="s">
        <v>234</v>
      </c>
      <c r="AZ14" s="24" t="s">
        <v>235</v>
      </c>
      <c r="BA14" s="24" t="s">
        <v>236</v>
      </c>
      <c r="BB14" s="24">
        <v>65.81</v>
      </c>
      <c r="BC14" s="24" t="s">
        <v>75</v>
      </c>
      <c r="BD14" s="24">
        <v>5</v>
      </c>
    </row>
    <row r="15" spans="1:56" ht="39" customHeight="1">
      <c r="A15" s="23">
        <v>1</v>
      </c>
      <c r="B15" s="24" t="s">
        <v>56</v>
      </c>
      <c r="C15" s="24" t="s">
        <v>57</v>
      </c>
      <c r="D15" s="24" t="s">
        <v>58</v>
      </c>
      <c r="E15" s="24">
        <v>122707</v>
      </c>
      <c r="F15" s="24" t="s">
        <v>106</v>
      </c>
      <c r="G15" s="24" t="s">
        <v>92</v>
      </c>
      <c r="H15" s="24" t="s">
        <v>162</v>
      </c>
      <c r="I15" s="24" t="s">
        <v>237</v>
      </c>
      <c r="J15" s="24" t="s">
        <v>214</v>
      </c>
      <c r="K15" s="24" t="s">
        <v>238</v>
      </c>
      <c r="L15" s="24" t="s">
        <v>239</v>
      </c>
      <c r="M15" s="24">
        <v>36573402</v>
      </c>
      <c r="N15" s="24" t="s">
        <v>139</v>
      </c>
      <c r="O15" s="24" t="s">
        <v>240</v>
      </c>
      <c r="P15" s="24">
        <v>5</v>
      </c>
      <c r="Q15" s="24">
        <v>7</v>
      </c>
      <c r="R15" s="24">
        <v>0</v>
      </c>
      <c r="S15" s="24">
        <v>7</v>
      </c>
      <c r="T15" s="24">
        <v>7</v>
      </c>
      <c r="U15" s="24">
        <v>8</v>
      </c>
      <c r="V15" s="24">
        <v>8</v>
      </c>
      <c r="W15" s="25">
        <v>0.27150000000000002</v>
      </c>
      <c r="X15" s="24">
        <v>0</v>
      </c>
      <c r="Y15" s="24">
        <v>0</v>
      </c>
      <c r="Z15" s="24">
        <v>4</v>
      </c>
      <c r="AA15" s="24">
        <v>4</v>
      </c>
      <c r="AB15" s="24">
        <v>4</v>
      </c>
      <c r="AC15" s="24">
        <v>4</v>
      </c>
      <c r="AD15" s="24">
        <v>4</v>
      </c>
      <c r="AE15" s="24">
        <v>3.66</v>
      </c>
      <c r="AF15" s="24">
        <v>2.66</v>
      </c>
      <c r="AG15" s="24">
        <v>3.33</v>
      </c>
      <c r="AH15" s="24">
        <v>3</v>
      </c>
      <c r="AI15" s="24">
        <v>3.33</v>
      </c>
      <c r="AJ15" s="24">
        <v>2.66</v>
      </c>
      <c r="AK15" s="24">
        <v>2</v>
      </c>
      <c r="AL15" s="24">
        <v>4</v>
      </c>
      <c r="AM15" s="24">
        <v>3.33</v>
      </c>
      <c r="AN15" s="24">
        <v>3</v>
      </c>
      <c r="AO15" s="24">
        <v>3.33</v>
      </c>
      <c r="AP15" s="24">
        <v>4</v>
      </c>
      <c r="AQ15" s="24">
        <v>3.66</v>
      </c>
      <c r="AR15" s="24">
        <v>3</v>
      </c>
      <c r="AS15" s="24">
        <v>3.66</v>
      </c>
      <c r="AT15" s="24">
        <v>4</v>
      </c>
      <c r="AU15" s="24" t="s">
        <v>241</v>
      </c>
      <c r="AV15" s="24" t="s">
        <v>242</v>
      </c>
      <c r="AW15" s="24" t="s">
        <v>243</v>
      </c>
      <c r="AX15" s="24" t="s">
        <v>244</v>
      </c>
      <c r="AY15" s="24" t="s">
        <v>245</v>
      </c>
      <c r="AZ15" s="24" t="s">
        <v>246</v>
      </c>
      <c r="BA15" s="24" t="s">
        <v>247</v>
      </c>
      <c r="BB15" s="24">
        <v>77.97</v>
      </c>
      <c r="BC15" s="24" t="s">
        <v>75</v>
      </c>
      <c r="BD15" s="24">
        <v>8</v>
      </c>
    </row>
    <row r="16" spans="1:56" ht="40.5" customHeight="1">
      <c r="A16" s="23">
        <v>1</v>
      </c>
      <c r="B16" s="24" t="s">
        <v>56</v>
      </c>
      <c r="C16" s="24" t="s">
        <v>57</v>
      </c>
      <c r="D16" s="24" t="s">
        <v>58</v>
      </c>
      <c r="E16" s="24">
        <v>122670</v>
      </c>
      <c r="F16" s="24" t="s">
        <v>106</v>
      </c>
      <c r="G16" s="24" t="s">
        <v>134</v>
      </c>
      <c r="H16" s="24" t="s">
        <v>248</v>
      </c>
      <c r="I16" s="24" t="s">
        <v>249</v>
      </c>
      <c r="J16" s="24" t="s">
        <v>214</v>
      </c>
      <c r="K16" s="24" t="s">
        <v>238</v>
      </c>
      <c r="L16" s="24" t="s">
        <v>250</v>
      </c>
      <c r="M16" s="24">
        <v>80283149</v>
      </c>
      <c r="N16" s="24" t="s">
        <v>139</v>
      </c>
      <c r="O16" s="24" t="s">
        <v>251</v>
      </c>
      <c r="P16" s="24">
        <v>5</v>
      </c>
      <c r="Q16" s="24">
        <v>7</v>
      </c>
      <c r="R16" s="24">
        <v>0</v>
      </c>
      <c r="S16" s="24">
        <v>7</v>
      </c>
      <c r="T16" s="24">
        <v>5</v>
      </c>
      <c r="U16" s="24">
        <v>8</v>
      </c>
      <c r="V16" s="24">
        <v>6</v>
      </c>
      <c r="W16" s="25">
        <v>0.29420000000000002</v>
      </c>
      <c r="X16" s="24">
        <v>0</v>
      </c>
      <c r="Y16" s="24">
        <v>0</v>
      </c>
      <c r="Z16" s="24">
        <v>2.66</v>
      </c>
      <c r="AA16" s="24">
        <v>2.33</v>
      </c>
      <c r="AB16" s="24">
        <v>2.66</v>
      </c>
      <c r="AC16" s="24">
        <v>3.33</v>
      </c>
      <c r="AD16" s="24">
        <v>2.66</v>
      </c>
      <c r="AE16" s="24">
        <v>2.66</v>
      </c>
      <c r="AF16" s="24">
        <v>3.33</v>
      </c>
      <c r="AG16" s="24">
        <v>2.66</v>
      </c>
      <c r="AH16" s="24">
        <v>3</v>
      </c>
      <c r="AI16" s="24">
        <v>2.66</v>
      </c>
      <c r="AJ16" s="24">
        <v>4</v>
      </c>
      <c r="AK16" s="24">
        <v>2.66</v>
      </c>
      <c r="AL16" s="24">
        <v>4</v>
      </c>
      <c r="AM16" s="24">
        <v>2.66</v>
      </c>
      <c r="AN16" s="24">
        <v>3</v>
      </c>
      <c r="AO16" s="24">
        <v>3.33</v>
      </c>
      <c r="AP16" s="24">
        <v>3.66</v>
      </c>
      <c r="AQ16" s="24">
        <v>3.66</v>
      </c>
      <c r="AR16" s="24">
        <v>3</v>
      </c>
      <c r="AS16" s="24">
        <v>3.66</v>
      </c>
      <c r="AT16" s="24">
        <v>3</v>
      </c>
      <c r="AU16" s="24" t="s">
        <v>252</v>
      </c>
      <c r="AV16" s="24" t="s">
        <v>253</v>
      </c>
      <c r="AW16" s="24" t="s">
        <v>254</v>
      </c>
      <c r="AX16" s="24" t="s">
        <v>255</v>
      </c>
      <c r="AY16" s="24" t="s">
        <v>256</v>
      </c>
      <c r="AZ16" s="24" t="s">
        <v>257</v>
      </c>
      <c r="BA16" s="24" t="s">
        <v>258</v>
      </c>
      <c r="BB16" s="24">
        <v>65.28</v>
      </c>
      <c r="BC16" s="24" t="s">
        <v>75</v>
      </c>
      <c r="BD16" s="24">
        <v>6</v>
      </c>
    </row>
    <row r="17" spans="1:56" ht="43.5" customHeight="1">
      <c r="A17" s="23">
        <v>1</v>
      </c>
      <c r="B17" s="24" t="s">
        <v>56</v>
      </c>
      <c r="C17" s="24" t="s">
        <v>57</v>
      </c>
      <c r="D17" s="24" t="s">
        <v>58</v>
      </c>
      <c r="E17" s="24">
        <v>122673</v>
      </c>
      <c r="F17" s="24" t="s">
        <v>106</v>
      </c>
      <c r="G17" s="24" t="s">
        <v>134</v>
      </c>
      <c r="H17" s="24" t="s">
        <v>259</v>
      </c>
      <c r="I17" s="24" t="s">
        <v>260</v>
      </c>
      <c r="J17" s="24" t="s">
        <v>202</v>
      </c>
      <c r="K17" s="24" t="s">
        <v>261</v>
      </c>
      <c r="L17" s="24" t="s">
        <v>262</v>
      </c>
      <c r="M17" s="24">
        <v>1069758810</v>
      </c>
      <c r="N17" s="24" t="s">
        <v>139</v>
      </c>
      <c r="O17" s="24" t="s">
        <v>263</v>
      </c>
      <c r="P17" s="24">
        <v>5</v>
      </c>
      <c r="Q17" s="24">
        <v>7</v>
      </c>
      <c r="R17" s="24">
        <v>0</v>
      </c>
      <c r="S17" s="24">
        <v>7</v>
      </c>
      <c r="T17" s="24">
        <v>9</v>
      </c>
      <c r="U17" s="24">
        <v>8</v>
      </c>
      <c r="V17" s="24">
        <v>6</v>
      </c>
      <c r="W17" s="25">
        <v>0.2029</v>
      </c>
      <c r="X17" s="24">
        <v>0</v>
      </c>
      <c r="Y17" s="24">
        <v>0</v>
      </c>
      <c r="Z17" s="24">
        <v>2</v>
      </c>
      <c r="AA17" s="24">
        <v>4</v>
      </c>
      <c r="AB17" s="24">
        <v>2.33</v>
      </c>
      <c r="AC17" s="24">
        <v>3</v>
      </c>
      <c r="AD17" s="24">
        <v>3</v>
      </c>
      <c r="AE17" s="24">
        <v>3.33</v>
      </c>
      <c r="AF17" s="24">
        <v>2</v>
      </c>
      <c r="AG17" s="24">
        <v>2.33</v>
      </c>
      <c r="AH17" s="24">
        <v>2</v>
      </c>
      <c r="AI17" s="24">
        <v>2.66</v>
      </c>
      <c r="AJ17" s="24">
        <v>2</v>
      </c>
      <c r="AK17" s="24">
        <v>2.66</v>
      </c>
      <c r="AL17" s="24">
        <v>2.66</v>
      </c>
      <c r="AM17" s="24">
        <v>2</v>
      </c>
      <c r="AN17" s="24">
        <v>3</v>
      </c>
      <c r="AO17" s="24">
        <v>2</v>
      </c>
      <c r="AP17" s="24">
        <v>3</v>
      </c>
      <c r="AQ17" s="24">
        <v>2.66</v>
      </c>
      <c r="AR17" s="24">
        <v>0</v>
      </c>
      <c r="AS17" s="24">
        <v>3.33</v>
      </c>
      <c r="AT17" s="24">
        <v>3</v>
      </c>
      <c r="AU17" s="24" t="s">
        <v>264</v>
      </c>
      <c r="AV17" s="24" t="s">
        <v>265</v>
      </c>
      <c r="AW17" s="24" t="s">
        <v>266</v>
      </c>
      <c r="AX17" s="24" t="s">
        <v>267</v>
      </c>
      <c r="AY17" s="24" t="s">
        <v>268</v>
      </c>
      <c r="AZ17" s="24" t="s">
        <v>269</v>
      </c>
      <c r="BA17" s="24" t="s">
        <v>270</v>
      </c>
      <c r="BB17" s="24">
        <v>43.52</v>
      </c>
      <c r="BC17" s="24" t="s">
        <v>91</v>
      </c>
      <c r="BD17" s="24">
        <v>6</v>
      </c>
    </row>
    <row r="18" spans="1:56" ht="37.5" customHeight="1">
      <c r="A18" s="23">
        <v>1</v>
      </c>
      <c r="B18" s="24" t="s">
        <v>56</v>
      </c>
      <c r="C18" s="24" t="s">
        <v>57</v>
      </c>
      <c r="D18" s="24" t="s">
        <v>58</v>
      </c>
      <c r="E18" s="24">
        <v>122634</v>
      </c>
      <c r="F18" s="24" t="s">
        <v>106</v>
      </c>
      <c r="G18" s="24" t="s">
        <v>134</v>
      </c>
      <c r="H18" s="24" t="s">
        <v>271</v>
      </c>
      <c r="I18" s="24" t="s">
        <v>272</v>
      </c>
      <c r="J18" s="24" t="s">
        <v>123</v>
      </c>
      <c r="K18" s="24" t="s">
        <v>273</v>
      </c>
      <c r="L18" s="24" t="s">
        <v>274</v>
      </c>
      <c r="M18" s="24">
        <v>53002067</v>
      </c>
      <c r="N18" s="24" t="s">
        <v>66</v>
      </c>
      <c r="O18" s="24" t="s">
        <v>275</v>
      </c>
      <c r="P18" s="24">
        <v>1</v>
      </c>
      <c r="Q18" s="24">
        <v>4</v>
      </c>
      <c r="R18" s="24">
        <v>0</v>
      </c>
      <c r="S18" s="24">
        <v>4</v>
      </c>
      <c r="T18" s="24">
        <v>6</v>
      </c>
      <c r="U18" s="24">
        <v>5</v>
      </c>
      <c r="V18" s="24">
        <v>9</v>
      </c>
      <c r="W18" s="25">
        <v>0.56730000000000003</v>
      </c>
      <c r="X18" s="24">
        <v>0</v>
      </c>
      <c r="Y18" s="24">
        <v>0</v>
      </c>
      <c r="Z18" s="24">
        <v>3</v>
      </c>
      <c r="AA18" s="24">
        <v>2.33</v>
      </c>
      <c r="AB18" s="24">
        <v>2.66</v>
      </c>
      <c r="AC18" s="24">
        <v>3</v>
      </c>
      <c r="AD18" s="24">
        <v>2.66</v>
      </c>
      <c r="AE18" s="24">
        <v>3</v>
      </c>
      <c r="AF18" s="24">
        <v>3.33</v>
      </c>
      <c r="AG18" s="24">
        <v>3.33</v>
      </c>
      <c r="AH18" s="24">
        <v>1</v>
      </c>
      <c r="AI18" s="24">
        <v>3</v>
      </c>
      <c r="AJ18" s="24">
        <v>2</v>
      </c>
      <c r="AK18" s="24">
        <v>2.66</v>
      </c>
      <c r="AL18" s="24">
        <v>4</v>
      </c>
      <c r="AM18" s="24">
        <v>2.66</v>
      </c>
      <c r="AN18" s="24">
        <v>2.66</v>
      </c>
      <c r="AO18" s="24">
        <v>2.33</v>
      </c>
      <c r="AP18" s="24">
        <v>4</v>
      </c>
      <c r="AQ18" s="24">
        <v>2.66</v>
      </c>
      <c r="AR18" s="24">
        <v>0</v>
      </c>
      <c r="AS18" s="24">
        <v>0</v>
      </c>
      <c r="AT18" s="24">
        <v>0</v>
      </c>
      <c r="AU18" s="24" t="s">
        <v>276</v>
      </c>
      <c r="AV18" s="24" t="s">
        <v>277</v>
      </c>
      <c r="AW18" s="24" t="s">
        <v>278</v>
      </c>
      <c r="AX18" s="24" t="s">
        <v>279</v>
      </c>
      <c r="AY18" s="24" t="s">
        <v>280</v>
      </c>
      <c r="AZ18" s="24" t="s">
        <v>281</v>
      </c>
      <c r="BA18" s="24" t="s">
        <v>282</v>
      </c>
      <c r="BB18" s="24">
        <v>53.88</v>
      </c>
      <c r="BC18" s="24" t="s">
        <v>91</v>
      </c>
      <c r="BD18" s="24">
        <v>9</v>
      </c>
    </row>
    <row r="19" spans="1:56" ht="45" customHeight="1">
      <c r="A19" s="23">
        <v>1</v>
      </c>
      <c r="B19" s="24" t="s">
        <v>56</v>
      </c>
      <c r="C19" s="24" t="s">
        <v>57</v>
      </c>
      <c r="D19" s="24" t="s">
        <v>283</v>
      </c>
      <c r="E19" s="24">
        <v>121147</v>
      </c>
      <c r="F19" s="24" t="s">
        <v>59</v>
      </c>
      <c r="G19" s="24" t="s">
        <v>284</v>
      </c>
      <c r="H19" s="24" t="s">
        <v>285</v>
      </c>
      <c r="I19" s="24" t="s">
        <v>286</v>
      </c>
      <c r="J19" s="24" t="s">
        <v>287</v>
      </c>
      <c r="K19" s="24" t="s">
        <v>288</v>
      </c>
      <c r="L19" s="24" t="s">
        <v>289</v>
      </c>
      <c r="M19" s="24">
        <v>1061803479</v>
      </c>
      <c r="N19" s="24" t="s">
        <v>66</v>
      </c>
      <c r="O19" s="24" t="s">
        <v>290</v>
      </c>
      <c r="P19" s="24">
        <v>1</v>
      </c>
      <c r="Q19" s="24">
        <v>4</v>
      </c>
      <c r="R19" s="24">
        <v>2</v>
      </c>
      <c r="S19" s="24">
        <v>6</v>
      </c>
      <c r="T19" s="24">
        <v>0</v>
      </c>
      <c r="U19" s="24">
        <v>5</v>
      </c>
      <c r="V19" s="24">
        <v>7</v>
      </c>
      <c r="W19" s="25">
        <v>0.16900000000000001</v>
      </c>
      <c r="X19" s="24" t="s">
        <v>291</v>
      </c>
      <c r="Y19" s="24">
        <v>1061803479</v>
      </c>
      <c r="Z19" s="24">
        <v>3.66</v>
      </c>
      <c r="AA19" s="24">
        <v>3.66</v>
      </c>
      <c r="AB19" s="24">
        <v>2.66</v>
      </c>
      <c r="AC19" s="24">
        <v>3.66</v>
      </c>
      <c r="AD19" s="24">
        <v>2.66</v>
      </c>
      <c r="AE19" s="24">
        <v>2.33</v>
      </c>
      <c r="AF19" s="24">
        <v>2.66</v>
      </c>
      <c r="AG19" s="24">
        <v>2.66</v>
      </c>
      <c r="AH19" s="24">
        <v>3.33</v>
      </c>
      <c r="AI19" s="24">
        <v>3.33</v>
      </c>
      <c r="AJ19" s="24">
        <v>3.66</v>
      </c>
      <c r="AK19" s="24">
        <v>2.33</v>
      </c>
      <c r="AL19" s="24">
        <v>4</v>
      </c>
      <c r="AM19" s="24">
        <v>2.66</v>
      </c>
      <c r="AN19" s="24">
        <v>3.33</v>
      </c>
      <c r="AO19" s="24">
        <v>0</v>
      </c>
      <c r="AP19" s="24">
        <v>4</v>
      </c>
      <c r="AQ19" s="24">
        <v>0</v>
      </c>
      <c r="AR19" s="24">
        <v>0</v>
      </c>
      <c r="AS19" s="24">
        <v>0</v>
      </c>
      <c r="AT19" s="24">
        <v>0</v>
      </c>
      <c r="AU19" s="24" t="s">
        <v>292</v>
      </c>
      <c r="AV19" s="24" t="s">
        <v>293</v>
      </c>
      <c r="AW19" s="24" t="s">
        <v>294</v>
      </c>
      <c r="AX19" s="24" t="s">
        <v>295</v>
      </c>
      <c r="AY19" s="24" t="s">
        <v>296</v>
      </c>
      <c r="AZ19" s="24" t="s">
        <v>297</v>
      </c>
      <c r="BA19" s="24" t="s">
        <v>298</v>
      </c>
      <c r="BB19" s="24">
        <v>66.97</v>
      </c>
      <c r="BC19" s="24" t="s">
        <v>75</v>
      </c>
      <c r="BD19" s="24">
        <v>7</v>
      </c>
    </row>
    <row r="20" spans="1:56" ht="44.25" customHeight="1">
      <c r="A20" s="23">
        <v>1</v>
      </c>
      <c r="B20" s="24" t="s">
        <v>56</v>
      </c>
      <c r="C20" s="24" t="s">
        <v>57</v>
      </c>
      <c r="D20" s="24" t="s">
        <v>58</v>
      </c>
      <c r="E20" s="24">
        <v>108133</v>
      </c>
      <c r="F20" s="24" t="s">
        <v>106</v>
      </c>
      <c r="G20" s="24" t="s">
        <v>299</v>
      </c>
      <c r="H20" s="24" t="s">
        <v>300</v>
      </c>
      <c r="I20" s="24" t="s">
        <v>301</v>
      </c>
      <c r="J20" s="24" t="s">
        <v>123</v>
      </c>
      <c r="K20" s="24" t="s">
        <v>302</v>
      </c>
      <c r="L20" s="24" t="s">
        <v>303</v>
      </c>
      <c r="M20" s="24">
        <v>75087156</v>
      </c>
      <c r="N20" s="24" t="s">
        <v>66</v>
      </c>
      <c r="O20" s="24" t="s">
        <v>304</v>
      </c>
      <c r="P20" s="24">
        <v>1</v>
      </c>
      <c r="Q20" s="24">
        <v>1</v>
      </c>
      <c r="R20" s="24">
        <v>0</v>
      </c>
      <c r="S20" s="24">
        <v>1</v>
      </c>
      <c r="T20" s="24">
        <v>7</v>
      </c>
      <c r="U20" s="24">
        <v>5</v>
      </c>
      <c r="V20" s="24">
        <v>10</v>
      </c>
      <c r="W20" s="25">
        <v>0.24340000000000001</v>
      </c>
      <c r="X20" s="24">
        <v>0</v>
      </c>
      <c r="Y20" s="24">
        <v>0</v>
      </c>
      <c r="Z20" s="24">
        <v>3</v>
      </c>
      <c r="AA20" s="24">
        <v>4</v>
      </c>
      <c r="AB20" s="24">
        <v>3.33</v>
      </c>
      <c r="AC20" s="24">
        <v>4</v>
      </c>
      <c r="AD20" s="24">
        <v>4</v>
      </c>
      <c r="AE20" s="24">
        <v>2.66</v>
      </c>
      <c r="AF20" s="24">
        <v>2.33</v>
      </c>
      <c r="AG20" s="24">
        <v>4</v>
      </c>
      <c r="AH20" s="24">
        <v>3</v>
      </c>
      <c r="AI20" s="24">
        <v>3.66</v>
      </c>
      <c r="AJ20" s="24">
        <v>2.66</v>
      </c>
      <c r="AK20" s="24">
        <v>4</v>
      </c>
      <c r="AL20" s="24">
        <v>4</v>
      </c>
      <c r="AM20" s="24">
        <v>3.33</v>
      </c>
      <c r="AN20" s="24">
        <v>4</v>
      </c>
      <c r="AO20" s="24">
        <v>2.33</v>
      </c>
      <c r="AP20" s="24">
        <v>4</v>
      </c>
      <c r="AQ20" s="24">
        <v>2.33</v>
      </c>
      <c r="AR20" s="24">
        <v>0</v>
      </c>
      <c r="AS20" s="24">
        <v>0</v>
      </c>
      <c r="AT20" s="24">
        <v>0</v>
      </c>
      <c r="AU20" s="24" t="s">
        <v>305</v>
      </c>
      <c r="AV20" s="24" t="s">
        <v>306</v>
      </c>
      <c r="AW20" s="24" t="s">
        <v>307</v>
      </c>
      <c r="AX20" s="24" t="s">
        <v>308</v>
      </c>
      <c r="AY20" s="24" t="s">
        <v>309</v>
      </c>
      <c r="AZ20" s="24" t="s">
        <v>310</v>
      </c>
      <c r="BA20" s="24" t="s">
        <v>311</v>
      </c>
      <c r="BB20" s="24">
        <v>71.209999999999994</v>
      </c>
      <c r="BC20" s="24" t="s">
        <v>75</v>
      </c>
      <c r="BD20" s="24">
        <v>10</v>
      </c>
    </row>
    <row r="21" spans="1:56" ht="45.75" customHeight="1">
      <c r="A21" s="23">
        <v>1</v>
      </c>
      <c r="B21" s="24" t="s">
        <v>56</v>
      </c>
      <c r="C21" s="24" t="s">
        <v>57</v>
      </c>
      <c r="D21" s="24" t="s">
        <v>58</v>
      </c>
      <c r="E21" s="24">
        <v>108260</v>
      </c>
      <c r="F21" s="24" t="s">
        <v>106</v>
      </c>
      <c r="G21" s="24" t="s">
        <v>312</v>
      </c>
      <c r="H21" s="24" t="s">
        <v>313</v>
      </c>
      <c r="I21" s="24" t="s">
        <v>314</v>
      </c>
      <c r="J21" s="24" t="s">
        <v>123</v>
      </c>
      <c r="K21" s="24" t="s">
        <v>302</v>
      </c>
      <c r="L21" s="24" t="s">
        <v>315</v>
      </c>
      <c r="M21" s="24">
        <v>1086499526</v>
      </c>
      <c r="N21" s="24" t="s">
        <v>66</v>
      </c>
      <c r="O21" s="24" t="s">
        <v>316</v>
      </c>
      <c r="P21" s="24">
        <v>1</v>
      </c>
      <c r="Q21" s="24">
        <v>2</v>
      </c>
      <c r="R21" s="24">
        <v>0</v>
      </c>
      <c r="S21" s="24">
        <v>2</v>
      </c>
      <c r="T21" s="24">
        <v>9</v>
      </c>
      <c r="U21" s="24">
        <v>5</v>
      </c>
      <c r="V21" s="24">
        <v>5</v>
      </c>
      <c r="W21" s="25">
        <v>0.21429999999999999</v>
      </c>
      <c r="X21" s="24">
        <v>0</v>
      </c>
      <c r="Y21" s="24">
        <v>0</v>
      </c>
      <c r="Z21" s="24">
        <v>4</v>
      </c>
      <c r="AA21" s="24">
        <v>4</v>
      </c>
      <c r="AB21" s="24">
        <v>4</v>
      </c>
      <c r="AC21" s="24">
        <v>4</v>
      </c>
      <c r="AD21" s="24">
        <v>4</v>
      </c>
      <c r="AE21" s="24">
        <v>3.66</v>
      </c>
      <c r="AF21" s="24">
        <v>2.66</v>
      </c>
      <c r="AG21" s="24">
        <v>4</v>
      </c>
      <c r="AH21" s="24">
        <v>3.66</v>
      </c>
      <c r="AI21" s="24">
        <v>4</v>
      </c>
      <c r="AJ21" s="24">
        <v>2.66</v>
      </c>
      <c r="AK21" s="24">
        <v>1</v>
      </c>
      <c r="AL21" s="24">
        <v>4</v>
      </c>
      <c r="AM21" s="24">
        <v>3</v>
      </c>
      <c r="AN21" s="24">
        <v>2</v>
      </c>
      <c r="AO21" s="24">
        <v>2.33</v>
      </c>
      <c r="AP21" s="24">
        <v>4</v>
      </c>
      <c r="AQ21" s="24">
        <v>4</v>
      </c>
      <c r="AR21" s="24">
        <v>0</v>
      </c>
      <c r="AS21" s="24">
        <v>0</v>
      </c>
      <c r="AT21" s="24">
        <v>0</v>
      </c>
      <c r="AU21" s="24" t="s">
        <v>317</v>
      </c>
      <c r="AV21" s="24" t="s">
        <v>318</v>
      </c>
      <c r="AW21" s="24" t="s">
        <v>319</v>
      </c>
      <c r="AX21" s="24" t="s">
        <v>320</v>
      </c>
      <c r="AY21" s="24" t="s">
        <v>321</v>
      </c>
      <c r="AZ21" s="24" t="s">
        <v>322</v>
      </c>
      <c r="BA21" s="24" t="s">
        <v>323</v>
      </c>
      <c r="BB21" s="24">
        <v>73.069999999999993</v>
      </c>
      <c r="BC21" s="24" t="s">
        <v>75</v>
      </c>
      <c r="BD21" s="24">
        <v>5</v>
      </c>
    </row>
    <row r="22" spans="1:56" ht="45" customHeight="1">
      <c r="A22" s="23">
        <v>1</v>
      </c>
      <c r="B22" s="24" t="s">
        <v>56</v>
      </c>
      <c r="C22" s="24" t="s">
        <v>57</v>
      </c>
      <c r="D22" s="24" t="s">
        <v>58</v>
      </c>
      <c r="E22" s="24">
        <v>122760</v>
      </c>
      <c r="F22" s="24" t="s">
        <v>106</v>
      </c>
      <c r="G22" s="24" t="s">
        <v>134</v>
      </c>
      <c r="H22" s="24" t="s">
        <v>324</v>
      </c>
      <c r="I22" s="24" t="s">
        <v>325</v>
      </c>
      <c r="J22" s="24" t="s">
        <v>123</v>
      </c>
      <c r="K22" s="24" t="s">
        <v>302</v>
      </c>
      <c r="L22" s="24" t="s">
        <v>326</v>
      </c>
      <c r="M22" s="24">
        <v>52635142</v>
      </c>
      <c r="N22" s="24" t="s">
        <v>66</v>
      </c>
      <c r="O22" s="24" t="s">
        <v>327</v>
      </c>
      <c r="P22" s="24">
        <v>1</v>
      </c>
      <c r="Q22" s="24">
        <v>2</v>
      </c>
      <c r="R22" s="24">
        <v>0</v>
      </c>
      <c r="S22" s="24">
        <v>2</v>
      </c>
      <c r="T22" s="24">
        <v>6</v>
      </c>
      <c r="U22" s="24">
        <v>5</v>
      </c>
      <c r="V22" s="24">
        <v>1</v>
      </c>
      <c r="W22" s="25">
        <v>0.21290000000000001</v>
      </c>
      <c r="X22" s="24">
        <v>0</v>
      </c>
      <c r="Y22" s="24">
        <v>0</v>
      </c>
      <c r="Z22" s="24">
        <v>4</v>
      </c>
      <c r="AA22" s="24">
        <v>4</v>
      </c>
      <c r="AB22" s="24">
        <v>3.66</v>
      </c>
      <c r="AC22" s="24">
        <v>4</v>
      </c>
      <c r="AD22" s="24">
        <v>4</v>
      </c>
      <c r="AE22" s="24">
        <v>4</v>
      </c>
      <c r="AF22" s="24">
        <v>4</v>
      </c>
      <c r="AG22" s="24">
        <v>3.33</v>
      </c>
      <c r="AH22" s="24">
        <v>2.33</v>
      </c>
      <c r="AI22" s="24">
        <v>3.33</v>
      </c>
      <c r="AJ22" s="24">
        <v>4</v>
      </c>
      <c r="AK22" s="24">
        <v>4</v>
      </c>
      <c r="AL22" s="24">
        <v>4</v>
      </c>
      <c r="AM22" s="24">
        <v>3.33</v>
      </c>
      <c r="AN22" s="24">
        <v>3.33</v>
      </c>
      <c r="AO22" s="24">
        <v>2.33</v>
      </c>
      <c r="AP22" s="24">
        <v>4</v>
      </c>
      <c r="AQ22" s="24">
        <v>4</v>
      </c>
      <c r="AR22" s="24">
        <v>0</v>
      </c>
      <c r="AS22" s="24">
        <v>0</v>
      </c>
      <c r="AT22" s="24">
        <v>0</v>
      </c>
      <c r="AU22" s="24" t="s">
        <v>328</v>
      </c>
      <c r="AV22" s="24" t="s">
        <v>329</v>
      </c>
      <c r="AW22" s="24" t="s">
        <v>330</v>
      </c>
      <c r="AX22" s="24" t="s">
        <v>331</v>
      </c>
      <c r="AY22" s="24" t="s">
        <v>332</v>
      </c>
      <c r="AZ22" s="24" t="s">
        <v>333</v>
      </c>
      <c r="BA22" s="24" t="s">
        <v>334</v>
      </c>
      <c r="BB22" s="24">
        <v>83.37</v>
      </c>
      <c r="BC22" s="24" t="s">
        <v>75</v>
      </c>
      <c r="BD22" s="24">
        <v>1</v>
      </c>
    </row>
    <row r="23" spans="1:56" ht="45" customHeight="1">
      <c r="A23" s="23">
        <v>1</v>
      </c>
      <c r="B23" s="24" t="s">
        <v>56</v>
      </c>
      <c r="C23" s="24" t="s">
        <v>57</v>
      </c>
      <c r="D23" s="24" t="s">
        <v>58</v>
      </c>
      <c r="E23" s="24">
        <v>122617</v>
      </c>
      <c r="F23" s="24" t="s">
        <v>106</v>
      </c>
      <c r="G23" s="24" t="s">
        <v>134</v>
      </c>
      <c r="H23" s="24" t="s">
        <v>271</v>
      </c>
      <c r="I23" s="24" t="s">
        <v>335</v>
      </c>
      <c r="J23" s="24" t="s">
        <v>123</v>
      </c>
      <c r="K23" s="24" t="s">
        <v>302</v>
      </c>
      <c r="L23" s="24" t="s">
        <v>336</v>
      </c>
      <c r="M23" s="24">
        <v>1069052853</v>
      </c>
      <c r="N23" s="24" t="s">
        <v>139</v>
      </c>
      <c r="O23" s="24" t="s">
        <v>337</v>
      </c>
      <c r="P23" s="24">
        <v>5</v>
      </c>
      <c r="Q23" s="24">
        <v>7</v>
      </c>
      <c r="R23" s="24">
        <v>0</v>
      </c>
      <c r="S23" s="24">
        <v>7</v>
      </c>
      <c r="T23" s="24">
        <v>5</v>
      </c>
      <c r="U23" s="24">
        <v>8</v>
      </c>
      <c r="V23" s="24">
        <v>2</v>
      </c>
      <c r="W23" s="25">
        <v>0.66849999999999998</v>
      </c>
      <c r="X23" s="24">
        <v>0</v>
      </c>
      <c r="Y23" s="24">
        <v>0</v>
      </c>
      <c r="Z23" s="24">
        <v>2.66</v>
      </c>
      <c r="AA23" s="24">
        <v>4</v>
      </c>
      <c r="AB23" s="24">
        <v>2.66</v>
      </c>
      <c r="AC23" s="24">
        <v>4</v>
      </c>
      <c r="AD23" s="24">
        <v>3.33</v>
      </c>
      <c r="AE23" s="24">
        <v>3.33</v>
      </c>
      <c r="AF23" s="24">
        <v>3.33</v>
      </c>
      <c r="AG23" s="24">
        <v>2.66</v>
      </c>
      <c r="AH23" s="24">
        <v>2</v>
      </c>
      <c r="AI23" s="24">
        <v>2.33</v>
      </c>
      <c r="AJ23" s="24">
        <v>2.66</v>
      </c>
      <c r="AK23" s="24">
        <v>2.33</v>
      </c>
      <c r="AL23" s="24">
        <v>4</v>
      </c>
      <c r="AM23" s="24">
        <v>3.66</v>
      </c>
      <c r="AN23" s="24">
        <v>2.66</v>
      </c>
      <c r="AO23" s="24">
        <v>2.33</v>
      </c>
      <c r="AP23" s="24">
        <v>4</v>
      </c>
      <c r="AQ23" s="24">
        <v>3.66</v>
      </c>
      <c r="AR23" s="24">
        <v>3</v>
      </c>
      <c r="AS23" s="24">
        <v>3.66</v>
      </c>
      <c r="AT23" s="24">
        <v>4</v>
      </c>
      <c r="AU23" s="24" t="s">
        <v>338</v>
      </c>
      <c r="AV23" s="24" t="s">
        <v>339</v>
      </c>
      <c r="AW23" s="24" t="s">
        <v>340</v>
      </c>
      <c r="AX23" s="24" t="s">
        <v>341</v>
      </c>
      <c r="AY23" s="24" t="s">
        <v>342</v>
      </c>
      <c r="AZ23" s="24" t="s">
        <v>343</v>
      </c>
      <c r="BA23" s="24" t="s">
        <v>344</v>
      </c>
      <c r="BB23" s="24">
        <v>69.19</v>
      </c>
      <c r="BC23" s="24" t="s">
        <v>75</v>
      </c>
      <c r="BD23" s="24">
        <v>2</v>
      </c>
    </row>
    <row r="24" spans="1:56" ht="41.25" customHeight="1">
      <c r="A24" s="23">
        <v>1</v>
      </c>
      <c r="B24" s="24" t="s">
        <v>56</v>
      </c>
      <c r="C24" s="24" t="s">
        <v>57</v>
      </c>
      <c r="D24" s="24" t="s">
        <v>58</v>
      </c>
      <c r="E24" s="24">
        <v>122653</v>
      </c>
      <c r="F24" s="24" t="s">
        <v>106</v>
      </c>
      <c r="G24" s="24" t="s">
        <v>134</v>
      </c>
      <c r="H24" s="24" t="s">
        <v>345</v>
      </c>
      <c r="I24" s="24" t="s">
        <v>346</v>
      </c>
      <c r="J24" s="24" t="s">
        <v>188</v>
      </c>
      <c r="K24" s="24" t="s">
        <v>302</v>
      </c>
      <c r="L24" s="24" t="s">
        <v>347</v>
      </c>
      <c r="M24" s="24">
        <v>1071163562</v>
      </c>
      <c r="N24" s="24" t="s">
        <v>139</v>
      </c>
      <c r="O24" s="24" t="s">
        <v>348</v>
      </c>
      <c r="P24" s="24">
        <v>7</v>
      </c>
      <c r="Q24" s="24">
        <v>8</v>
      </c>
      <c r="R24" s="24">
        <v>6</v>
      </c>
      <c r="S24" s="24">
        <v>8</v>
      </c>
      <c r="T24" s="24">
        <v>4</v>
      </c>
      <c r="U24" s="24">
        <v>0.21474723900000001</v>
      </c>
      <c r="V24" s="24">
        <v>0</v>
      </c>
      <c r="W24" s="25">
        <v>0</v>
      </c>
      <c r="X24" s="24">
        <v>0</v>
      </c>
      <c r="Y24" s="24">
        <v>0</v>
      </c>
      <c r="Z24" s="24">
        <v>2.66</v>
      </c>
      <c r="AA24" s="24">
        <v>4</v>
      </c>
      <c r="AB24" s="24">
        <v>4</v>
      </c>
      <c r="AC24" s="24">
        <v>4</v>
      </c>
      <c r="AD24" s="24">
        <v>2.66</v>
      </c>
      <c r="AE24" s="24">
        <v>2.66</v>
      </c>
      <c r="AF24" s="24">
        <v>3</v>
      </c>
      <c r="AG24" s="24">
        <v>3.33</v>
      </c>
      <c r="AH24" s="24">
        <v>2.66</v>
      </c>
      <c r="AI24" s="24">
        <v>3.66</v>
      </c>
      <c r="AJ24" s="24">
        <v>2.66</v>
      </c>
      <c r="AK24" s="24">
        <v>2.66</v>
      </c>
      <c r="AL24" s="24">
        <v>4</v>
      </c>
      <c r="AM24" s="24">
        <v>3.33</v>
      </c>
      <c r="AN24" s="24">
        <v>2.33</v>
      </c>
      <c r="AO24" s="24">
        <v>2.33</v>
      </c>
      <c r="AP24" s="24">
        <v>4</v>
      </c>
      <c r="AQ24" s="24">
        <v>2.66</v>
      </c>
      <c r="AR24" s="24">
        <v>1</v>
      </c>
      <c r="AS24" s="24">
        <v>3.33</v>
      </c>
      <c r="AT24" s="24">
        <v>3</v>
      </c>
      <c r="AU24" s="24" t="s">
        <v>349</v>
      </c>
      <c r="AV24" s="24" t="s">
        <v>350</v>
      </c>
      <c r="AW24" s="24" t="s">
        <v>351</v>
      </c>
      <c r="AX24" s="24" t="s">
        <v>352</v>
      </c>
      <c r="AY24" s="24" t="s">
        <v>353</v>
      </c>
      <c r="AZ24" s="24" t="s">
        <v>354</v>
      </c>
      <c r="BA24" s="24" t="s">
        <v>355</v>
      </c>
      <c r="BB24" s="24">
        <v>58.66</v>
      </c>
      <c r="BC24" s="24" t="s">
        <v>91</v>
      </c>
      <c r="BD24" s="24">
        <v>0</v>
      </c>
    </row>
    <row r="25" spans="1:56" ht="36.75" customHeight="1">
      <c r="A25" s="23">
        <v>1</v>
      </c>
      <c r="B25" s="24" t="s">
        <v>56</v>
      </c>
      <c r="C25" s="24" t="s">
        <v>57</v>
      </c>
      <c r="D25" s="24" t="s">
        <v>58</v>
      </c>
      <c r="E25" s="24">
        <v>107936</v>
      </c>
      <c r="F25" s="24" t="s">
        <v>106</v>
      </c>
      <c r="G25" s="24" t="s">
        <v>312</v>
      </c>
      <c r="H25" s="24" t="s">
        <v>313</v>
      </c>
      <c r="I25" s="24" t="s">
        <v>356</v>
      </c>
      <c r="J25" s="24" t="s">
        <v>123</v>
      </c>
      <c r="K25" s="24" t="s">
        <v>357</v>
      </c>
      <c r="L25" s="24" t="s">
        <v>358</v>
      </c>
      <c r="M25" s="24">
        <v>1086498677</v>
      </c>
      <c r="N25" s="24" t="s">
        <v>66</v>
      </c>
      <c r="O25" s="24" t="s">
        <v>359</v>
      </c>
      <c r="P25" s="24">
        <v>1</v>
      </c>
      <c r="Q25" s="24">
        <v>1</v>
      </c>
      <c r="R25" s="24">
        <v>0</v>
      </c>
      <c r="S25" s="24">
        <v>1</v>
      </c>
      <c r="T25" s="24">
        <v>9</v>
      </c>
      <c r="U25" s="24">
        <v>5</v>
      </c>
      <c r="V25" s="24">
        <v>6</v>
      </c>
      <c r="W25" s="25">
        <v>0.25019999999999998</v>
      </c>
      <c r="X25" s="24">
        <v>0</v>
      </c>
      <c r="Y25" s="24">
        <v>0</v>
      </c>
      <c r="Z25" s="24">
        <v>3.33</v>
      </c>
      <c r="AA25" s="24">
        <v>4</v>
      </c>
      <c r="AB25" s="24">
        <v>4</v>
      </c>
      <c r="AC25" s="24">
        <v>4</v>
      </c>
      <c r="AD25" s="24">
        <v>4</v>
      </c>
      <c r="AE25" s="24">
        <v>3.66</v>
      </c>
      <c r="AF25" s="24">
        <v>4</v>
      </c>
      <c r="AG25" s="24">
        <v>4</v>
      </c>
      <c r="AH25" s="24">
        <v>3.66</v>
      </c>
      <c r="AI25" s="24">
        <v>3.66</v>
      </c>
      <c r="AJ25" s="24">
        <v>3.33</v>
      </c>
      <c r="AK25" s="24">
        <v>1</v>
      </c>
      <c r="AL25" s="24">
        <v>4</v>
      </c>
      <c r="AM25" s="24">
        <v>3.33</v>
      </c>
      <c r="AN25" s="24">
        <v>2.33</v>
      </c>
      <c r="AO25" s="24">
        <v>3.33</v>
      </c>
      <c r="AP25" s="24">
        <v>4</v>
      </c>
      <c r="AQ25" s="24">
        <v>4</v>
      </c>
      <c r="AR25" s="24">
        <v>0</v>
      </c>
      <c r="AS25" s="24">
        <v>0</v>
      </c>
      <c r="AT25" s="24">
        <v>0</v>
      </c>
      <c r="AU25" s="24" t="s">
        <v>360</v>
      </c>
      <c r="AV25" s="24" t="s">
        <v>361</v>
      </c>
      <c r="AW25" s="24" t="s">
        <v>362</v>
      </c>
      <c r="AX25" s="24" t="s">
        <v>363</v>
      </c>
      <c r="AY25" s="24" t="s">
        <v>364</v>
      </c>
      <c r="AZ25" s="24" t="s">
        <v>365</v>
      </c>
      <c r="BA25" s="24" t="s">
        <v>366</v>
      </c>
      <c r="BB25" s="24">
        <v>80.680000000000007</v>
      </c>
      <c r="BC25" s="24" t="s">
        <v>75</v>
      </c>
      <c r="BD25" s="24">
        <v>6</v>
      </c>
    </row>
    <row r="26" spans="1:56" ht="33.75" customHeight="1">
      <c r="A26" s="23">
        <v>1</v>
      </c>
      <c r="B26" s="24" t="s">
        <v>56</v>
      </c>
      <c r="C26" s="24" t="s">
        <v>57</v>
      </c>
      <c r="D26" s="24" t="s">
        <v>58</v>
      </c>
      <c r="E26" s="24">
        <v>108387</v>
      </c>
      <c r="F26" s="24" t="s">
        <v>106</v>
      </c>
      <c r="G26" s="24" t="s">
        <v>312</v>
      </c>
      <c r="H26" s="24" t="s">
        <v>313</v>
      </c>
      <c r="I26" s="24" t="s">
        <v>367</v>
      </c>
      <c r="J26" s="24" t="s">
        <v>123</v>
      </c>
      <c r="K26" s="24" t="s">
        <v>357</v>
      </c>
      <c r="L26" s="24" t="s">
        <v>368</v>
      </c>
      <c r="M26" s="24">
        <v>1086500367</v>
      </c>
      <c r="N26" s="24" t="s">
        <v>66</v>
      </c>
      <c r="O26" s="24" t="s">
        <v>369</v>
      </c>
      <c r="P26" s="24">
        <v>1</v>
      </c>
      <c r="Q26" s="24">
        <v>2</v>
      </c>
      <c r="R26" s="24">
        <v>0</v>
      </c>
      <c r="S26" s="24">
        <v>2</v>
      </c>
      <c r="T26" s="24">
        <v>9</v>
      </c>
      <c r="U26" s="24">
        <v>5</v>
      </c>
      <c r="V26" s="24">
        <v>6</v>
      </c>
      <c r="W26" s="25">
        <v>0.2427</v>
      </c>
      <c r="X26" s="24">
        <v>0</v>
      </c>
      <c r="Y26" s="24">
        <v>0</v>
      </c>
      <c r="Z26" s="24">
        <v>4</v>
      </c>
      <c r="AA26" s="24">
        <v>4</v>
      </c>
      <c r="AB26" s="24">
        <v>4</v>
      </c>
      <c r="AC26" s="24">
        <v>4</v>
      </c>
      <c r="AD26" s="24">
        <v>4</v>
      </c>
      <c r="AE26" s="24">
        <v>4</v>
      </c>
      <c r="AF26" s="24">
        <v>4</v>
      </c>
      <c r="AG26" s="24">
        <v>3.66</v>
      </c>
      <c r="AH26" s="24">
        <v>3.66</v>
      </c>
      <c r="AI26" s="24">
        <v>3.66</v>
      </c>
      <c r="AJ26" s="24">
        <v>4</v>
      </c>
      <c r="AK26" s="24">
        <v>1</v>
      </c>
      <c r="AL26" s="24">
        <v>4</v>
      </c>
      <c r="AM26" s="24">
        <v>3.33</v>
      </c>
      <c r="AN26" s="24">
        <v>2</v>
      </c>
      <c r="AO26" s="24">
        <v>3.33</v>
      </c>
      <c r="AP26" s="24">
        <v>4</v>
      </c>
      <c r="AQ26" s="24">
        <v>3.66</v>
      </c>
      <c r="AR26" s="24">
        <v>0</v>
      </c>
      <c r="AS26" s="24">
        <v>0</v>
      </c>
      <c r="AT26" s="24">
        <v>0</v>
      </c>
      <c r="AU26" s="24" t="s">
        <v>370</v>
      </c>
      <c r="AV26" s="24" t="s">
        <v>371</v>
      </c>
      <c r="AW26" s="24" t="s">
        <v>372</v>
      </c>
      <c r="AX26" s="24" t="s">
        <v>373</v>
      </c>
      <c r="AY26" s="24" t="s">
        <v>374</v>
      </c>
      <c r="AZ26" s="24" t="s">
        <v>375</v>
      </c>
      <c r="BA26" s="24" t="s">
        <v>376</v>
      </c>
      <c r="BB26" s="24">
        <v>81.34</v>
      </c>
      <c r="BC26" s="24" t="s">
        <v>75</v>
      </c>
      <c r="BD26" s="24">
        <v>6</v>
      </c>
    </row>
    <row r="27" spans="1:56" ht="31.5" customHeight="1">
      <c r="A27" s="23">
        <v>1</v>
      </c>
      <c r="B27" s="24" t="s">
        <v>56</v>
      </c>
      <c r="C27" s="24" t="s">
        <v>57</v>
      </c>
      <c r="D27" s="24" t="s">
        <v>58</v>
      </c>
      <c r="E27" s="24">
        <v>121071</v>
      </c>
      <c r="F27" s="24" t="s">
        <v>106</v>
      </c>
      <c r="G27" s="24" t="s">
        <v>77</v>
      </c>
      <c r="H27" s="24" t="s">
        <v>377</v>
      </c>
      <c r="I27" s="24" t="s">
        <v>378</v>
      </c>
      <c r="J27" s="24" t="s">
        <v>123</v>
      </c>
      <c r="K27" s="24" t="s">
        <v>357</v>
      </c>
      <c r="L27" s="24" t="s">
        <v>379</v>
      </c>
      <c r="M27" s="24">
        <v>1005927699</v>
      </c>
      <c r="N27" s="24" t="s">
        <v>139</v>
      </c>
      <c r="O27" s="24" t="s">
        <v>380</v>
      </c>
      <c r="P27" s="24">
        <v>5</v>
      </c>
      <c r="Q27" s="24">
        <v>7</v>
      </c>
      <c r="R27" s="24">
        <v>0</v>
      </c>
      <c r="S27" s="24">
        <v>7</v>
      </c>
      <c r="T27" s="24">
        <v>5</v>
      </c>
      <c r="U27" s="24">
        <v>8</v>
      </c>
      <c r="V27" s="24">
        <v>8</v>
      </c>
      <c r="W27" s="25">
        <v>0.24759999999999999</v>
      </c>
      <c r="X27" s="24">
        <v>0</v>
      </c>
      <c r="Y27" s="24">
        <v>0</v>
      </c>
      <c r="Z27" s="24">
        <v>2.66</v>
      </c>
      <c r="AA27" s="24">
        <v>4</v>
      </c>
      <c r="AB27" s="24">
        <v>3.33</v>
      </c>
      <c r="AC27" s="24">
        <v>3.33</v>
      </c>
      <c r="AD27" s="24">
        <v>3.66</v>
      </c>
      <c r="AE27" s="24">
        <v>3.66</v>
      </c>
      <c r="AF27" s="24">
        <v>3.33</v>
      </c>
      <c r="AG27" s="24">
        <v>3.33</v>
      </c>
      <c r="AH27" s="24">
        <v>2.66</v>
      </c>
      <c r="AI27" s="24">
        <v>3.66</v>
      </c>
      <c r="AJ27" s="24">
        <v>4</v>
      </c>
      <c r="AK27" s="24">
        <v>2.66</v>
      </c>
      <c r="AL27" s="24">
        <v>4</v>
      </c>
      <c r="AM27" s="24">
        <v>3.66</v>
      </c>
      <c r="AN27" s="24">
        <v>2.66</v>
      </c>
      <c r="AO27" s="24">
        <v>2.33</v>
      </c>
      <c r="AP27" s="24">
        <v>4</v>
      </c>
      <c r="AQ27" s="24">
        <v>2</v>
      </c>
      <c r="AR27" s="24">
        <v>2</v>
      </c>
      <c r="AS27" s="24">
        <v>4</v>
      </c>
      <c r="AT27" s="24">
        <v>3</v>
      </c>
      <c r="AU27" s="24" t="s">
        <v>381</v>
      </c>
      <c r="AV27" s="24" t="s">
        <v>382</v>
      </c>
      <c r="AW27" s="24" t="s">
        <v>383</v>
      </c>
      <c r="AX27" s="24" t="s">
        <v>384</v>
      </c>
      <c r="AY27" s="24" t="s">
        <v>385</v>
      </c>
      <c r="AZ27" s="24" t="s">
        <v>386</v>
      </c>
      <c r="BA27" s="24" t="s">
        <v>387</v>
      </c>
      <c r="BB27" s="24">
        <v>66.52</v>
      </c>
      <c r="BC27" s="24" t="s">
        <v>75</v>
      </c>
      <c r="BD27" s="24">
        <v>8</v>
      </c>
    </row>
    <row r="28" spans="1:56" ht="39" customHeight="1">
      <c r="A28" s="23">
        <v>1</v>
      </c>
      <c r="B28" s="24" t="s">
        <v>56</v>
      </c>
      <c r="C28" s="24" t="s">
        <v>57</v>
      </c>
      <c r="D28" s="24" t="s">
        <v>58</v>
      </c>
      <c r="E28" s="24">
        <v>122592</v>
      </c>
      <c r="F28" s="24" t="s">
        <v>106</v>
      </c>
      <c r="G28" s="24" t="s">
        <v>134</v>
      </c>
      <c r="H28" s="24" t="s">
        <v>388</v>
      </c>
      <c r="I28" s="24" t="s">
        <v>389</v>
      </c>
      <c r="J28" s="24" t="s">
        <v>123</v>
      </c>
      <c r="K28" s="24" t="s">
        <v>357</v>
      </c>
      <c r="L28" s="24" t="s">
        <v>390</v>
      </c>
      <c r="M28" s="24">
        <v>80392847</v>
      </c>
      <c r="N28" s="24" t="s">
        <v>139</v>
      </c>
      <c r="O28" s="24" t="s">
        <v>391</v>
      </c>
      <c r="P28" s="24">
        <v>5</v>
      </c>
      <c r="Q28" s="24">
        <v>7</v>
      </c>
      <c r="R28" s="24">
        <v>0</v>
      </c>
      <c r="S28" s="24">
        <v>7</v>
      </c>
      <c r="T28" s="24">
        <v>6</v>
      </c>
      <c r="U28" s="24">
        <v>10</v>
      </c>
      <c r="V28" s="24">
        <v>7</v>
      </c>
      <c r="W28" s="25">
        <v>0.2344</v>
      </c>
      <c r="X28" s="24">
        <v>0</v>
      </c>
      <c r="Y28" s="24">
        <v>0</v>
      </c>
      <c r="Z28" s="24">
        <v>4</v>
      </c>
      <c r="AA28" s="24">
        <v>4</v>
      </c>
      <c r="AB28" s="24">
        <v>2.66</v>
      </c>
      <c r="AC28" s="24">
        <v>3.33</v>
      </c>
      <c r="AD28" s="24">
        <v>2.66</v>
      </c>
      <c r="AE28" s="24">
        <v>3.33</v>
      </c>
      <c r="AF28" s="24">
        <v>3.33</v>
      </c>
      <c r="AG28" s="24">
        <v>3.33</v>
      </c>
      <c r="AH28" s="24">
        <v>4</v>
      </c>
      <c r="AI28" s="24">
        <v>3.66</v>
      </c>
      <c r="AJ28" s="24">
        <v>3.33</v>
      </c>
      <c r="AK28" s="24">
        <v>3.66</v>
      </c>
      <c r="AL28" s="24">
        <v>4</v>
      </c>
      <c r="AM28" s="24">
        <v>2.66</v>
      </c>
      <c r="AN28" s="24">
        <v>3.33</v>
      </c>
      <c r="AO28" s="24">
        <v>2.33</v>
      </c>
      <c r="AP28" s="24">
        <v>4</v>
      </c>
      <c r="AQ28" s="24">
        <v>3</v>
      </c>
      <c r="AR28" s="24">
        <v>1</v>
      </c>
      <c r="AS28" s="24">
        <v>3.66</v>
      </c>
      <c r="AT28" s="24">
        <v>4</v>
      </c>
      <c r="AU28" s="24" t="s">
        <v>392</v>
      </c>
      <c r="AV28" s="24" t="s">
        <v>393</v>
      </c>
      <c r="AW28" s="24" t="s">
        <v>394</v>
      </c>
      <c r="AX28" s="24" t="s">
        <v>395</v>
      </c>
      <c r="AY28" s="24" t="s">
        <v>396</v>
      </c>
      <c r="AZ28" s="24" t="s">
        <v>397</v>
      </c>
      <c r="BA28" s="24" t="s">
        <v>398</v>
      </c>
      <c r="BB28" s="24">
        <v>67.59</v>
      </c>
      <c r="BC28" s="24" t="s">
        <v>75</v>
      </c>
      <c r="BD28" s="24">
        <v>7</v>
      </c>
    </row>
    <row r="29" spans="1:56" ht="46.5" customHeight="1">
      <c r="A29" s="23">
        <v>1</v>
      </c>
      <c r="B29" s="24" t="s">
        <v>56</v>
      </c>
      <c r="C29" s="24" t="s">
        <v>57</v>
      </c>
      <c r="D29" s="24" t="s">
        <v>58</v>
      </c>
      <c r="E29" s="24">
        <v>122646</v>
      </c>
      <c r="F29" s="24" t="s">
        <v>106</v>
      </c>
      <c r="G29" s="24" t="s">
        <v>134</v>
      </c>
      <c r="H29" s="24" t="s">
        <v>399</v>
      </c>
      <c r="I29" s="24" t="s">
        <v>400</v>
      </c>
      <c r="J29" s="24" t="s">
        <v>123</v>
      </c>
      <c r="K29" s="24" t="s">
        <v>357</v>
      </c>
      <c r="L29" s="24" t="s">
        <v>401</v>
      </c>
      <c r="M29" s="24">
        <v>41665557</v>
      </c>
      <c r="N29" s="24" t="s">
        <v>139</v>
      </c>
      <c r="O29" s="24" t="s">
        <v>402</v>
      </c>
      <c r="P29" s="24">
        <v>5</v>
      </c>
      <c r="Q29" s="24">
        <v>7</v>
      </c>
      <c r="R29" s="24">
        <v>0</v>
      </c>
      <c r="S29" s="24">
        <v>7</v>
      </c>
      <c r="T29" s="24">
        <v>8</v>
      </c>
      <c r="U29" s="24">
        <v>8</v>
      </c>
      <c r="V29" s="24">
        <v>7</v>
      </c>
      <c r="W29" s="25">
        <v>0.27650000000000002</v>
      </c>
      <c r="X29" s="24">
        <v>0</v>
      </c>
      <c r="Y29" s="24">
        <v>0</v>
      </c>
      <c r="Z29" s="24">
        <v>2.33</v>
      </c>
      <c r="AA29" s="24">
        <v>3.33</v>
      </c>
      <c r="AB29" s="24">
        <v>2.33</v>
      </c>
      <c r="AC29" s="24">
        <v>2.33</v>
      </c>
      <c r="AD29" s="24">
        <v>3.33</v>
      </c>
      <c r="AE29" s="24">
        <v>3</v>
      </c>
      <c r="AF29" s="24">
        <v>2.33</v>
      </c>
      <c r="AG29" s="24">
        <v>3.66</v>
      </c>
      <c r="AH29" s="24">
        <v>3.33</v>
      </c>
      <c r="AI29" s="24">
        <v>3.66</v>
      </c>
      <c r="AJ29" s="24">
        <v>3.33</v>
      </c>
      <c r="AK29" s="24">
        <v>3</v>
      </c>
      <c r="AL29" s="24">
        <v>4</v>
      </c>
      <c r="AM29" s="24">
        <v>3.33</v>
      </c>
      <c r="AN29" s="24">
        <v>3</v>
      </c>
      <c r="AO29" s="24">
        <v>2.33</v>
      </c>
      <c r="AP29" s="24">
        <v>4</v>
      </c>
      <c r="AQ29" s="24">
        <v>2.66</v>
      </c>
      <c r="AR29" s="24">
        <v>4</v>
      </c>
      <c r="AS29" s="24">
        <v>4</v>
      </c>
      <c r="AT29" s="24">
        <v>3</v>
      </c>
      <c r="AU29" s="24" t="s">
        <v>403</v>
      </c>
      <c r="AV29" s="24" t="s">
        <v>404</v>
      </c>
      <c r="AW29" s="24" t="s">
        <v>405</v>
      </c>
      <c r="AX29" s="24" t="s">
        <v>406</v>
      </c>
      <c r="AY29" s="24" t="s">
        <v>407</v>
      </c>
      <c r="AZ29" s="24" t="s">
        <v>408</v>
      </c>
      <c r="BA29" s="24" t="s">
        <v>409</v>
      </c>
      <c r="BB29" s="24">
        <v>67.91</v>
      </c>
      <c r="BC29" s="24" t="s">
        <v>75</v>
      </c>
      <c r="BD29" s="24">
        <v>7</v>
      </c>
    </row>
    <row r="30" spans="1:56" ht="31.5" customHeight="1">
      <c r="A30" s="23">
        <v>1</v>
      </c>
      <c r="B30" s="24" t="s">
        <v>56</v>
      </c>
      <c r="C30" s="24" t="s">
        <v>57</v>
      </c>
      <c r="D30" s="24" t="s">
        <v>58</v>
      </c>
      <c r="E30" s="24">
        <v>122761</v>
      </c>
      <c r="F30" s="24" t="s">
        <v>106</v>
      </c>
      <c r="G30" s="24" t="s">
        <v>92</v>
      </c>
      <c r="H30" s="24" t="s">
        <v>93</v>
      </c>
      <c r="I30" s="24" t="s">
        <v>410</v>
      </c>
      <c r="J30" s="24" t="s">
        <v>123</v>
      </c>
      <c r="K30" s="24" t="s">
        <v>357</v>
      </c>
      <c r="L30" s="24" t="s">
        <v>411</v>
      </c>
      <c r="M30" s="24">
        <v>1065599504</v>
      </c>
      <c r="N30" s="24" t="s">
        <v>139</v>
      </c>
      <c r="O30" s="24" t="s">
        <v>412</v>
      </c>
      <c r="P30" s="24">
        <v>5</v>
      </c>
      <c r="Q30" s="24">
        <v>7</v>
      </c>
      <c r="R30" s="24">
        <v>0</v>
      </c>
      <c r="S30" s="24">
        <v>7</v>
      </c>
      <c r="T30" s="24">
        <v>5</v>
      </c>
      <c r="U30" s="24">
        <v>10</v>
      </c>
      <c r="V30" s="24">
        <v>18</v>
      </c>
      <c r="W30" s="25">
        <v>0.27400000000000002</v>
      </c>
      <c r="X30" s="24">
        <v>0</v>
      </c>
      <c r="Y30" s="24">
        <v>0</v>
      </c>
      <c r="Z30" s="24">
        <v>4</v>
      </c>
      <c r="AA30" s="24">
        <v>4</v>
      </c>
      <c r="AB30" s="24">
        <v>4</v>
      </c>
      <c r="AC30" s="24">
        <v>4</v>
      </c>
      <c r="AD30" s="24">
        <v>4</v>
      </c>
      <c r="AE30" s="24">
        <v>3.66</v>
      </c>
      <c r="AF30" s="24">
        <v>3.33</v>
      </c>
      <c r="AG30" s="24">
        <v>3.66</v>
      </c>
      <c r="AH30" s="24">
        <v>3.66</v>
      </c>
      <c r="AI30" s="24">
        <v>4</v>
      </c>
      <c r="AJ30" s="24">
        <v>3.33</v>
      </c>
      <c r="AK30" s="24">
        <v>2.66</v>
      </c>
      <c r="AL30" s="24">
        <v>4</v>
      </c>
      <c r="AM30" s="24">
        <v>3.66</v>
      </c>
      <c r="AN30" s="24">
        <v>2.33</v>
      </c>
      <c r="AO30" s="24">
        <v>2.33</v>
      </c>
      <c r="AP30" s="24">
        <v>4</v>
      </c>
      <c r="AQ30" s="24">
        <v>3</v>
      </c>
      <c r="AR30" s="24">
        <v>3</v>
      </c>
      <c r="AS30" s="24">
        <v>4</v>
      </c>
      <c r="AT30" s="24">
        <v>4</v>
      </c>
      <c r="AU30" s="24" t="s">
        <v>413</v>
      </c>
      <c r="AV30" s="24" t="s">
        <v>414</v>
      </c>
      <c r="AW30" s="24" t="s">
        <v>415</v>
      </c>
      <c r="AX30" s="24" t="s">
        <v>416</v>
      </c>
      <c r="AY30" s="24" t="s">
        <v>417</v>
      </c>
      <c r="AZ30" s="24" t="s">
        <v>418</v>
      </c>
      <c r="BA30" s="24" t="s">
        <v>419</v>
      </c>
      <c r="BB30" s="24">
        <v>79.97</v>
      </c>
      <c r="BC30" s="24" t="s">
        <v>75</v>
      </c>
      <c r="BD30" s="24">
        <v>18</v>
      </c>
    </row>
    <row r="31" spans="1:56" ht="33" customHeight="1">
      <c r="A31" s="23">
        <v>1</v>
      </c>
      <c r="B31" s="24" t="s">
        <v>56</v>
      </c>
      <c r="C31" s="24" t="s">
        <v>57</v>
      </c>
      <c r="D31" s="24" t="s">
        <v>58</v>
      </c>
      <c r="E31" s="24">
        <v>122616</v>
      </c>
      <c r="F31" s="24" t="s">
        <v>106</v>
      </c>
      <c r="G31" s="24" t="s">
        <v>60</v>
      </c>
      <c r="H31" s="24" t="s">
        <v>200</v>
      </c>
      <c r="I31" s="24" t="s">
        <v>420</v>
      </c>
      <c r="J31" s="24" t="s">
        <v>123</v>
      </c>
      <c r="K31" s="24" t="s">
        <v>421</v>
      </c>
      <c r="L31" s="24" t="s">
        <v>422</v>
      </c>
      <c r="M31" s="24">
        <v>1093747347</v>
      </c>
      <c r="N31" s="24" t="s">
        <v>66</v>
      </c>
      <c r="O31" s="24" t="s">
        <v>423</v>
      </c>
      <c r="P31" s="24">
        <v>1</v>
      </c>
      <c r="Q31" s="24">
        <v>1</v>
      </c>
      <c r="R31" s="24">
        <v>0</v>
      </c>
      <c r="S31" s="24">
        <v>1</v>
      </c>
      <c r="T31" s="24">
        <v>7</v>
      </c>
      <c r="U31" s="24">
        <v>5</v>
      </c>
      <c r="V31" s="24">
        <v>0</v>
      </c>
      <c r="W31" s="25">
        <v>0.29160000000000003</v>
      </c>
      <c r="X31" s="24">
        <v>0</v>
      </c>
      <c r="Y31" s="24">
        <v>0</v>
      </c>
      <c r="Z31" s="24">
        <v>4</v>
      </c>
      <c r="AA31" s="24">
        <v>4</v>
      </c>
      <c r="AB31" s="24">
        <v>4</v>
      </c>
      <c r="AC31" s="24">
        <v>4</v>
      </c>
      <c r="AD31" s="24">
        <v>4</v>
      </c>
      <c r="AE31" s="24">
        <v>2.66</v>
      </c>
      <c r="AF31" s="24">
        <v>2</v>
      </c>
      <c r="AG31" s="24">
        <v>3.66</v>
      </c>
      <c r="AH31" s="24">
        <v>2.66</v>
      </c>
      <c r="AI31" s="24">
        <v>2.66</v>
      </c>
      <c r="AJ31" s="24">
        <v>2.33</v>
      </c>
      <c r="AK31" s="24">
        <v>4</v>
      </c>
      <c r="AL31" s="24">
        <v>4</v>
      </c>
      <c r="AM31" s="24">
        <v>3.33</v>
      </c>
      <c r="AN31" s="24">
        <v>2.66</v>
      </c>
      <c r="AO31" s="24">
        <v>2.33</v>
      </c>
      <c r="AP31" s="24">
        <v>4</v>
      </c>
      <c r="AQ31" s="24">
        <v>3.66</v>
      </c>
      <c r="AR31" s="24">
        <v>0</v>
      </c>
      <c r="AS31" s="24">
        <v>0</v>
      </c>
      <c r="AT31" s="24">
        <v>0</v>
      </c>
      <c r="AU31" s="24" t="s">
        <v>424</v>
      </c>
      <c r="AV31" s="24" t="s">
        <v>425</v>
      </c>
      <c r="AW31" s="24" t="s">
        <v>426</v>
      </c>
      <c r="AX31" s="24" t="s">
        <v>427</v>
      </c>
      <c r="AY31" s="24" t="s">
        <v>428</v>
      </c>
      <c r="AZ31" s="24" t="s">
        <v>429</v>
      </c>
      <c r="BA31" s="24" t="s">
        <v>430</v>
      </c>
      <c r="BB31" s="24">
        <v>71.33</v>
      </c>
      <c r="BC31" s="24" t="s">
        <v>75</v>
      </c>
      <c r="BD31" s="24">
        <v>0</v>
      </c>
    </row>
    <row r="32" spans="1:56" ht="39" customHeight="1">
      <c r="A32" s="23">
        <v>1</v>
      </c>
      <c r="B32" s="24" t="s">
        <v>56</v>
      </c>
      <c r="C32" s="24" t="s">
        <v>57</v>
      </c>
      <c r="D32" s="24" t="s">
        <v>58</v>
      </c>
      <c r="E32" s="24">
        <v>122623</v>
      </c>
      <c r="F32" s="24" t="s">
        <v>106</v>
      </c>
      <c r="G32" s="24" t="s">
        <v>60</v>
      </c>
      <c r="H32" s="24" t="s">
        <v>431</v>
      </c>
      <c r="I32" s="24" t="s">
        <v>432</v>
      </c>
      <c r="J32" s="24" t="s">
        <v>123</v>
      </c>
      <c r="K32" s="24" t="s">
        <v>421</v>
      </c>
      <c r="L32" s="24" t="s">
        <v>433</v>
      </c>
      <c r="M32" s="24">
        <v>1003189781</v>
      </c>
      <c r="N32" s="24" t="s">
        <v>66</v>
      </c>
      <c r="O32" s="24" t="s">
        <v>434</v>
      </c>
      <c r="P32" s="24">
        <v>1</v>
      </c>
      <c r="Q32" s="24">
        <v>1</v>
      </c>
      <c r="R32" s="24">
        <v>0</v>
      </c>
      <c r="S32" s="24">
        <v>1</v>
      </c>
      <c r="T32" s="24">
        <v>6</v>
      </c>
      <c r="U32" s="24">
        <v>5</v>
      </c>
      <c r="V32" s="24">
        <v>2</v>
      </c>
      <c r="W32" s="25">
        <v>0.30969999999999998</v>
      </c>
      <c r="X32" s="24">
        <v>0</v>
      </c>
      <c r="Y32" s="24">
        <v>0</v>
      </c>
      <c r="Z32" s="24">
        <v>4</v>
      </c>
      <c r="AA32" s="24">
        <v>4</v>
      </c>
      <c r="AB32" s="24">
        <v>4</v>
      </c>
      <c r="AC32" s="24">
        <v>4</v>
      </c>
      <c r="AD32" s="24">
        <v>3.33</v>
      </c>
      <c r="AE32" s="24">
        <v>3.33</v>
      </c>
      <c r="AF32" s="24">
        <v>4</v>
      </c>
      <c r="AG32" s="24">
        <v>3.66</v>
      </c>
      <c r="AH32" s="24">
        <v>3.66</v>
      </c>
      <c r="AI32" s="24">
        <v>3.66</v>
      </c>
      <c r="AJ32" s="24">
        <v>2.33</v>
      </c>
      <c r="AK32" s="24">
        <v>2.33</v>
      </c>
      <c r="AL32" s="24">
        <v>4</v>
      </c>
      <c r="AM32" s="24">
        <v>3.33</v>
      </c>
      <c r="AN32" s="24">
        <v>2.33</v>
      </c>
      <c r="AO32" s="24">
        <v>2.33</v>
      </c>
      <c r="AP32" s="24">
        <v>4</v>
      </c>
      <c r="AQ32" s="24">
        <v>3.33</v>
      </c>
      <c r="AR32" s="24">
        <v>0</v>
      </c>
      <c r="AS32" s="24">
        <v>0</v>
      </c>
      <c r="AT32" s="24">
        <v>0</v>
      </c>
      <c r="AU32" s="24" t="s">
        <v>435</v>
      </c>
      <c r="AV32" s="24" t="s">
        <v>436</v>
      </c>
      <c r="AW32" s="24" t="s">
        <v>437</v>
      </c>
      <c r="AX32" s="24" t="s">
        <v>438</v>
      </c>
      <c r="AY32" s="24" t="s">
        <v>439</v>
      </c>
      <c r="AZ32" s="24" t="s">
        <v>440</v>
      </c>
      <c r="BA32" s="24" t="s">
        <v>441</v>
      </c>
      <c r="BB32" s="24">
        <v>74.36</v>
      </c>
      <c r="BC32" s="24" t="s">
        <v>75</v>
      </c>
      <c r="BD32" s="24">
        <v>2</v>
      </c>
    </row>
    <row r="33" spans="1:56" ht="38.25" customHeight="1">
      <c r="A33" s="23">
        <v>1</v>
      </c>
      <c r="B33" s="24" t="s">
        <v>56</v>
      </c>
      <c r="C33" s="24" t="s">
        <v>57</v>
      </c>
      <c r="D33" s="24" t="s">
        <v>58</v>
      </c>
      <c r="E33" s="24">
        <v>122639</v>
      </c>
      <c r="F33" s="24" t="s">
        <v>106</v>
      </c>
      <c r="G33" s="24" t="s">
        <v>60</v>
      </c>
      <c r="H33" s="24" t="s">
        <v>431</v>
      </c>
      <c r="I33" s="24" t="s">
        <v>442</v>
      </c>
      <c r="J33" s="24" t="s">
        <v>123</v>
      </c>
      <c r="K33" s="24" t="s">
        <v>421</v>
      </c>
      <c r="L33" s="24" t="s">
        <v>443</v>
      </c>
      <c r="M33" s="24">
        <v>30565110</v>
      </c>
      <c r="N33" s="24" t="s">
        <v>66</v>
      </c>
      <c r="O33" s="24" t="s">
        <v>444</v>
      </c>
      <c r="P33" s="24">
        <v>1</v>
      </c>
      <c r="Q33" s="24">
        <v>2</v>
      </c>
      <c r="R33" s="24">
        <v>0</v>
      </c>
      <c r="S33" s="24">
        <v>2</v>
      </c>
      <c r="T33" s="24">
        <v>5</v>
      </c>
      <c r="U33" s="24">
        <v>5</v>
      </c>
      <c r="V33" s="24">
        <v>2</v>
      </c>
      <c r="W33" s="25">
        <v>0.28220000000000001</v>
      </c>
      <c r="X33" s="24">
        <v>0</v>
      </c>
      <c r="Y33" s="24">
        <v>0</v>
      </c>
      <c r="Z33" s="24">
        <v>4</v>
      </c>
      <c r="AA33" s="24">
        <v>4</v>
      </c>
      <c r="AB33" s="24">
        <v>4</v>
      </c>
      <c r="AC33" s="24">
        <v>4</v>
      </c>
      <c r="AD33" s="24">
        <v>4</v>
      </c>
      <c r="AE33" s="24">
        <v>4</v>
      </c>
      <c r="AF33" s="24">
        <v>3</v>
      </c>
      <c r="AG33" s="24">
        <v>3.33</v>
      </c>
      <c r="AH33" s="24">
        <v>4</v>
      </c>
      <c r="AI33" s="24">
        <v>3.33</v>
      </c>
      <c r="AJ33" s="24">
        <v>2.66</v>
      </c>
      <c r="AK33" s="24">
        <v>4</v>
      </c>
      <c r="AL33" s="24">
        <v>4</v>
      </c>
      <c r="AM33" s="24">
        <v>3.66</v>
      </c>
      <c r="AN33" s="24">
        <v>4</v>
      </c>
      <c r="AO33" s="24">
        <v>4</v>
      </c>
      <c r="AP33" s="24">
        <v>4</v>
      </c>
      <c r="AQ33" s="24">
        <v>3</v>
      </c>
      <c r="AR33" s="24">
        <v>0</v>
      </c>
      <c r="AS33" s="24">
        <v>0</v>
      </c>
      <c r="AT33" s="24">
        <v>0</v>
      </c>
      <c r="AU33" s="24" t="s">
        <v>445</v>
      </c>
      <c r="AV33" s="24" t="s">
        <v>446</v>
      </c>
      <c r="AW33" s="24" t="s">
        <v>447</v>
      </c>
      <c r="AX33" s="24" t="s">
        <v>448</v>
      </c>
      <c r="AY33" s="24" t="s">
        <v>449</v>
      </c>
      <c r="AZ33" s="24" t="s">
        <v>450</v>
      </c>
      <c r="BA33" s="24" t="s">
        <v>451</v>
      </c>
      <c r="BB33" s="24">
        <v>87.76</v>
      </c>
      <c r="BC33" s="24" t="s">
        <v>75</v>
      </c>
      <c r="BD33" s="24">
        <v>2</v>
      </c>
    </row>
    <row r="34" spans="1:56" ht="41.25" customHeight="1">
      <c r="A34" s="23">
        <v>1</v>
      </c>
      <c r="B34" s="24" t="s">
        <v>56</v>
      </c>
      <c r="C34" s="24" t="s">
        <v>57</v>
      </c>
      <c r="D34" s="24" t="s">
        <v>58</v>
      </c>
      <c r="E34" s="24">
        <v>122715</v>
      </c>
      <c r="F34" s="24" t="s">
        <v>106</v>
      </c>
      <c r="G34" s="24" t="s">
        <v>60</v>
      </c>
      <c r="H34" s="24" t="s">
        <v>431</v>
      </c>
      <c r="I34" s="24">
        <v>0</v>
      </c>
      <c r="J34" s="24" t="s">
        <v>123</v>
      </c>
      <c r="K34" s="24" t="s">
        <v>421</v>
      </c>
      <c r="L34" s="24" t="s">
        <v>452</v>
      </c>
      <c r="M34" s="24">
        <v>78037972</v>
      </c>
      <c r="N34" s="24" t="s">
        <v>66</v>
      </c>
      <c r="O34" s="24" t="s">
        <v>423</v>
      </c>
      <c r="P34" s="24">
        <v>1</v>
      </c>
      <c r="Q34" s="24">
        <v>1</v>
      </c>
      <c r="R34" s="24">
        <v>0</v>
      </c>
      <c r="S34" s="24">
        <v>1</v>
      </c>
      <c r="T34" s="24">
        <v>5</v>
      </c>
      <c r="U34" s="24">
        <v>5</v>
      </c>
      <c r="V34" s="24">
        <v>4</v>
      </c>
      <c r="W34" s="25">
        <v>0.27250000000000002</v>
      </c>
      <c r="X34" s="24">
        <v>0</v>
      </c>
      <c r="Y34" s="24">
        <v>0</v>
      </c>
      <c r="Z34" s="24">
        <v>2.66</v>
      </c>
      <c r="AA34" s="24">
        <v>3.33</v>
      </c>
      <c r="AB34" s="24">
        <v>3.33</v>
      </c>
      <c r="AC34" s="24">
        <v>3.33</v>
      </c>
      <c r="AD34" s="24">
        <v>4</v>
      </c>
      <c r="AE34" s="24">
        <v>4</v>
      </c>
      <c r="AF34" s="24">
        <v>2.66</v>
      </c>
      <c r="AG34" s="24">
        <v>3</v>
      </c>
      <c r="AH34" s="24">
        <v>2.66</v>
      </c>
      <c r="AI34" s="24">
        <v>2.66</v>
      </c>
      <c r="AJ34" s="24">
        <v>3.33</v>
      </c>
      <c r="AK34" s="24">
        <v>3.33</v>
      </c>
      <c r="AL34" s="24">
        <v>4</v>
      </c>
      <c r="AM34" s="24">
        <v>3</v>
      </c>
      <c r="AN34" s="24">
        <v>2.66</v>
      </c>
      <c r="AO34" s="24">
        <v>2.33</v>
      </c>
      <c r="AP34" s="24">
        <v>4</v>
      </c>
      <c r="AQ34" s="24">
        <v>2.66</v>
      </c>
      <c r="AR34" s="24">
        <v>0</v>
      </c>
      <c r="AS34" s="24">
        <v>0</v>
      </c>
      <c r="AT34" s="24">
        <v>0</v>
      </c>
      <c r="AU34" s="24" t="s">
        <v>453</v>
      </c>
      <c r="AV34" s="24" t="s">
        <v>454</v>
      </c>
      <c r="AW34" s="24" t="s">
        <v>455</v>
      </c>
      <c r="AX34" s="24" t="s">
        <v>456</v>
      </c>
      <c r="AY34" s="24" t="s">
        <v>457</v>
      </c>
      <c r="AZ34" s="24" t="s">
        <v>458</v>
      </c>
      <c r="BA34" s="24" t="s">
        <v>459</v>
      </c>
      <c r="BB34" s="24">
        <v>65.34</v>
      </c>
      <c r="BC34" s="24" t="s">
        <v>75</v>
      </c>
      <c r="BD34" s="24">
        <v>4</v>
      </c>
    </row>
    <row r="35" spans="1:56" ht="34.5" customHeight="1">
      <c r="A35" s="23">
        <v>1</v>
      </c>
      <c r="B35" s="24" t="s">
        <v>56</v>
      </c>
      <c r="C35" s="24" t="s">
        <v>57</v>
      </c>
      <c r="D35" s="24" t="s">
        <v>58</v>
      </c>
      <c r="E35" s="24">
        <v>122622</v>
      </c>
      <c r="F35" s="24" t="s">
        <v>106</v>
      </c>
      <c r="G35" s="24" t="s">
        <v>92</v>
      </c>
      <c r="H35" s="24" t="s">
        <v>93</v>
      </c>
      <c r="I35" s="24" t="s">
        <v>460</v>
      </c>
      <c r="J35" s="24" t="s">
        <v>123</v>
      </c>
      <c r="K35" s="24" t="s">
        <v>421</v>
      </c>
      <c r="L35" s="24" t="s">
        <v>461</v>
      </c>
      <c r="M35" s="24">
        <v>1118816325</v>
      </c>
      <c r="N35" s="24" t="s">
        <v>139</v>
      </c>
      <c r="O35" s="24" t="s">
        <v>462</v>
      </c>
      <c r="P35" s="24">
        <v>5</v>
      </c>
      <c r="Q35" s="24">
        <v>7</v>
      </c>
      <c r="R35" s="24">
        <v>0</v>
      </c>
      <c r="S35" s="24">
        <v>7</v>
      </c>
      <c r="T35" s="24">
        <v>5</v>
      </c>
      <c r="U35" s="24">
        <v>8</v>
      </c>
      <c r="V35" s="24">
        <v>20</v>
      </c>
      <c r="W35" s="25">
        <v>0.25969999999999999</v>
      </c>
      <c r="X35" s="24">
        <v>0</v>
      </c>
      <c r="Y35" s="24">
        <v>0</v>
      </c>
      <c r="Z35" s="24">
        <v>4</v>
      </c>
      <c r="AA35" s="24">
        <v>4</v>
      </c>
      <c r="AB35" s="24">
        <v>4</v>
      </c>
      <c r="AC35" s="24">
        <v>4</v>
      </c>
      <c r="AD35" s="24">
        <v>4</v>
      </c>
      <c r="AE35" s="24">
        <v>3.66</v>
      </c>
      <c r="AF35" s="24">
        <v>2.66</v>
      </c>
      <c r="AG35" s="24">
        <v>3</v>
      </c>
      <c r="AH35" s="24">
        <v>3.66</v>
      </c>
      <c r="AI35" s="24">
        <v>3.66</v>
      </c>
      <c r="AJ35" s="24">
        <v>4</v>
      </c>
      <c r="AK35" s="24">
        <v>3.33</v>
      </c>
      <c r="AL35" s="24">
        <v>4</v>
      </c>
      <c r="AM35" s="24">
        <v>3.33</v>
      </c>
      <c r="AN35" s="24">
        <v>2.66</v>
      </c>
      <c r="AO35" s="24">
        <v>2.33</v>
      </c>
      <c r="AP35" s="24">
        <v>4</v>
      </c>
      <c r="AQ35" s="24">
        <v>4</v>
      </c>
      <c r="AR35" s="24">
        <v>2</v>
      </c>
      <c r="AS35" s="24">
        <v>4</v>
      </c>
      <c r="AT35" s="24">
        <v>4</v>
      </c>
      <c r="AU35" s="24" t="s">
        <v>463</v>
      </c>
      <c r="AV35" s="24" t="s">
        <v>464</v>
      </c>
      <c r="AW35" s="24" t="s">
        <v>465</v>
      </c>
      <c r="AX35" s="24" t="s">
        <v>466</v>
      </c>
      <c r="AY35" s="24" t="s">
        <v>467</v>
      </c>
      <c r="AZ35" s="24" t="s">
        <v>468</v>
      </c>
      <c r="BA35" s="24" t="s">
        <v>469</v>
      </c>
      <c r="BB35" s="24">
        <v>78.47</v>
      </c>
      <c r="BC35" s="24" t="s">
        <v>75</v>
      </c>
      <c r="BD35" s="24">
        <v>20</v>
      </c>
    </row>
    <row r="36" spans="1:56" ht="39" customHeight="1">
      <c r="A36" s="23">
        <v>1</v>
      </c>
      <c r="B36" s="24" t="s">
        <v>56</v>
      </c>
      <c r="C36" s="24" t="s">
        <v>57</v>
      </c>
      <c r="D36" s="24" t="s">
        <v>58</v>
      </c>
      <c r="E36" s="24">
        <v>122687</v>
      </c>
      <c r="F36" s="24" t="s">
        <v>106</v>
      </c>
      <c r="G36" s="24" t="s">
        <v>92</v>
      </c>
      <c r="H36" s="24" t="s">
        <v>470</v>
      </c>
      <c r="I36" s="24" t="s">
        <v>471</v>
      </c>
      <c r="J36" s="24" t="s">
        <v>123</v>
      </c>
      <c r="K36" s="24" t="s">
        <v>421</v>
      </c>
      <c r="L36" s="24" t="s">
        <v>472</v>
      </c>
      <c r="M36" s="24">
        <v>1066280654</v>
      </c>
      <c r="N36" s="24" t="s">
        <v>139</v>
      </c>
      <c r="O36" s="24" t="s">
        <v>473</v>
      </c>
      <c r="P36" s="24">
        <v>5</v>
      </c>
      <c r="Q36" s="24">
        <v>7</v>
      </c>
      <c r="R36" s="24">
        <v>0</v>
      </c>
      <c r="S36" s="24">
        <v>7</v>
      </c>
      <c r="T36" s="24">
        <v>5</v>
      </c>
      <c r="U36" s="24">
        <v>8</v>
      </c>
      <c r="V36" s="24">
        <v>19</v>
      </c>
      <c r="W36" s="25">
        <v>0.26879999999999998</v>
      </c>
      <c r="X36" s="24">
        <v>0</v>
      </c>
      <c r="Y36" s="24">
        <v>0</v>
      </c>
      <c r="Z36" s="24">
        <v>4</v>
      </c>
      <c r="AA36" s="24">
        <v>4</v>
      </c>
      <c r="AB36" s="24">
        <v>2.33</v>
      </c>
      <c r="AC36" s="24">
        <v>4</v>
      </c>
      <c r="AD36" s="24">
        <v>3.66</v>
      </c>
      <c r="AE36" s="24">
        <v>3.66</v>
      </c>
      <c r="AF36" s="24">
        <v>2.66</v>
      </c>
      <c r="AG36" s="24">
        <v>3.33</v>
      </c>
      <c r="AH36" s="24">
        <v>4</v>
      </c>
      <c r="AI36" s="24">
        <v>2.66</v>
      </c>
      <c r="AJ36" s="24">
        <v>4</v>
      </c>
      <c r="AK36" s="24">
        <v>3.66</v>
      </c>
      <c r="AL36" s="24">
        <v>4</v>
      </c>
      <c r="AM36" s="24">
        <v>3</v>
      </c>
      <c r="AN36" s="24">
        <v>3</v>
      </c>
      <c r="AO36" s="24">
        <v>2.33</v>
      </c>
      <c r="AP36" s="24">
        <v>4</v>
      </c>
      <c r="AQ36" s="24">
        <v>3.33</v>
      </c>
      <c r="AR36" s="24">
        <v>3</v>
      </c>
      <c r="AS36" s="24">
        <v>3.33</v>
      </c>
      <c r="AT36" s="24">
        <v>3</v>
      </c>
      <c r="AU36" s="24" t="s">
        <v>474</v>
      </c>
      <c r="AV36" s="24" t="s">
        <v>475</v>
      </c>
      <c r="AW36" s="24" t="s">
        <v>476</v>
      </c>
      <c r="AX36" s="24" t="s">
        <v>477</v>
      </c>
      <c r="AY36" s="24" t="s">
        <v>478</v>
      </c>
      <c r="AZ36" s="24" t="s">
        <v>479</v>
      </c>
      <c r="BA36" s="24" t="s">
        <v>480</v>
      </c>
      <c r="BB36" s="24">
        <v>72.13</v>
      </c>
      <c r="BC36" s="24" t="s">
        <v>75</v>
      </c>
      <c r="BD36" s="24">
        <v>19</v>
      </c>
    </row>
    <row r="37" spans="1:56" ht="34.5" customHeight="1">
      <c r="A37" s="23">
        <v>1</v>
      </c>
      <c r="B37" s="24" t="s">
        <v>56</v>
      </c>
      <c r="C37" s="24" t="s">
        <v>57</v>
      </c>
      <c r="D37" s="24" t="s">
        <v>58</v>
      </c>
      <c r="E37" s="24">
        <v>122727</v>
      </c>
      <c r="F37" s="24" t="s">
        <v>106</v>
      </c>
      <c r="G37" s="24" t="s">
        <v>92</v>
      </c>
      <c r="H37" s="24" t="s">
        <v>162</v>
      </c>
      <c r="I37" s="24" t="s">
        <v>481</v>
      </c>
      <c r="J37" s="24" t="s">
        <v>123</v>
      </c>
      <c r="K37" s="24" t="s">
        <v>421</v>
      </c>
      <c r="L37" s="24" t="s">
        <v>482</v>
      </c>
      <c r="M37" s="24">
        <v>1235338721</v>
      </c>
      <c r="N37" s="24" t="s">
        <v>139</v>
      </c>
      <c r="O37" s="24" t="s">
        <v>483</v>
      </c>
      <c r="P37" s="24">
        <v>5</v>
      </c>
      <c r="Q37" s="24">
        <v>7</v>
      </c>
      <c r="R37" s="24">
        <v>0</v>
      </c>
      <c r="S37" s="24">
        <v>7</v>
      </c>
      <c r="T37" s="24">
        <v>7</v>
      </c>
      <c r="U37" s="24">
        <v>8</v>
      </c>
      <c r="V37" s="24">
        <v>5</v>
      </c>
      <c r="W37" s="25">
        <v>0.25619999999999998</v>
      </c>
      <c r="X37" s="24">
        <v>0</v>
      </c>
      <c r="Y37" s="24">
        <v>0</v>
      </c>
      <c r="Z37" s="24">
        <v>2.66</v>
      </c>
      <c r="AA37" s="24">
        <v>4</v>
      </c>
      <c r="AB37" s="24">
        <v>2.66</v>
      </c>
      <c r="AC37" s="24">
        <v>4</v>
      </c>
      <c r="AD37" s="24">
        <v>3.33</v>
      </c>
      <c r="AE37" s="24">
        <v>4</v>
      </c>
      <c r="AF37" s="24">
        <v>2.66</v>
      </c>
      <c r="AG37" s="24">
        <v>3.33</v>
      </c>
      <c r="AH37" s="24">
        <v>4</v>
      </c>
      <c r="AI37" s="24">
        <v>2.66</v>
      </c>
      <c r="AJ37" s="24">
        <v>4</v>
      </c>
      <c r="AK37" s="24">
        <v>3.33</v>
      </c>
      <c r="AL37" s="24">
        <v>4</v>
      </c>
      <c r="AM37" s="24">
        <v>3</v>
      </c>
      <c r="AN37" s="24">
        <v>2.66</v>
      </c>
      <c r="AO37" s="24">
        <v>2.33</v>
      </c>
      <c r="AP37" s="24">
        <v>4</v>
      </c>
      <c r="AQ37" s="24">
        <v>2.66</v>
      </c>
      <c r="AR37" s="24">
        <v>0</v>
      </c>
      <c r="AS37" s="24">
        <v>4</v>
      </c>
      <c r="AT37" s="24">
        <v>4</v>
      </c>
      <c r="AU37" s="24" t="s">
        <v>484</v>
      </c>
      <c r="AV37" s="24" t="s">
        <v>485</v>
      </c>
      <c r="AW37" s="24" t="s">
        <v>486</v>
      </c>
      <c r="AX37" s="24" t="s">
        <v>487</v>
      </c>
      <c r="AY37" s="24" t="s">
        <v>488</v>
      </c>
      <c r="AZ37" s="24" t="s">
        <v>489</v>
      </c>
      <c r="BA37" s="24" t="s">
        <v>490</v>
      </c>
      <c r="BB37" s="24">
        <v>64.06</v>
      </c>
      <c r="BC37" s="24" t="s">
        <v>91</v>
      </c>
      <c r="BD37" s="24">
        <v>5</v>
      </c>
    </row>
    <row r="38" spans="1:56" ht="33.75" customHeight="1">
      <c r="A38" s="23">
        <v>1</v>
      </c>
      <c r="B38" s="24" t="s">
        <v>56</v>
      </c>
      <c r="C38" s="24" t="s">
        <v>57</v>
      </c>
      <c r="D38" s="24" t="s">
        <v>58</v>
      </c>
      <c r="E38" s="24">
        <v>122731</v>
      </c>
      <c r="F38" s="24" t="s">
        <v>106</v>
      </c>
      <c r="G38" s="24" t="s">
        <v>60</v>
      </c>
      <c r="H38" s="24" t="s">
        <v>431</v>
      </c>
      <c r="I38" s="24" t="s">
        <v>491</v>
      </c>
      <c r="J38" s="24" t="s">
        <v>123</v>
      </c>
      <c r="K38" s="24" t="s">
        <v>421</v>
      </c>
      <c r="L38" s="24" t="s">
        <v>492</v>
      </c>
      <c r="M38" s="24">
        <v>30688987</v>
      </c>
      <c r="N38" s="24" t="s">
        <v>139</v>
      </c>
      <c r="O38" s="24" t="s">
        <v>493</v>
      </c>
      <c r="P38" s="24">
        <v>5</v>
      </c>
      <c r="Q38" s="24">
        <v>7</v>
      </c>
      <c r="R38" s="24">
        <v>0</v>
      </c>
      <c r="S38" s="24">
        <v>7</v>
      </c>
      <c r="T38" s="24">
        <v>7</v>
      </c>
      <c r="U38" s="24">
        <v>8</v>
      </c>
      <c r="V38" s="24">
        <v>5</v>
      </c>
      <c r="W38" s="25">
        <v>0.33529999999999999</v>
      </c>
      <c r="X38" s="24">
        <v>0</v>
      </c>
      <c r="Y38" s="24">
        <v>0</v>
      </c>
      <c r="Z38" s="24">
        <v>2.66</v>
      </c>
      <c r="AA38" s="24">
        <v>4</v>
      </c>
      <c r="AB38" s="24">
        <v>3.33</v>
      </c>
      <c r="AC38" s="24">
        <v>3.33</v>
      </c>
      <c r="AD38" s="24">
        <v>3.33</v>
      </c>
      <c r="AE38" s="24">
        <v>3.66</v>
      </c>
      <c r="AF38" s="24">
        <v>4</v>
      </c>
      <c r="AG38" s="24">
        <v>3.66</v>
      </c>
      <c r="AH38" s="24">
        <v>2.33</v>
      </c>
      <c r="AI38" s="24">
        <v>3.66</v>
      </c>
      <c r="AJ38" s="24">
        <v>3.66</v>
      </c>
      <c r="AK38" s="24">
        <v>2.33</v>
      </c>
      <c r="AL38" s="24">
        <v>4</v>
      </c>
      <c r="AM38" s="24">
        <v>3.33</v>
      </c>
      <c r="AN38" s="24">
        <v>3.66</v>
      </c>
      <c r="AO38" s="24">
        <v>2.33</v>
      </c>
      <c r="AP38" s="24">
        <v>4</v>
      </c>
      <c r="AQ38" s="24">
        <v>3</v>
      </c>
      <c r="AR38" s="24">
        <v>1</v>
      </c>
      <c r="AS38" s="24">
        <v>4</v>
      </c>
      <c r="AT38" s="24">
        <v>3</v>
      </c>
      <c r="AU38" s="24" t="s">
        <v>494</v>
      </c>
      <c r="AV38" s="24" t="s">
        <v>495</v>
      </c>
      <c r="AW38" s="24" t="s">
        <v>496</v>
      </c>
      <c r="AX38" s="24" t="s">
        <v>497</v>
      </c>
      <c r="AY38" s="24" t="s">
        <v>498</v>
      </c>
      <c r="AZ38" s="24" t="s">
        <v>499</v>
      </c>
      <c r="BA38" s="24" t="s">
        <v>500</v>
      </c>
      <c r="BB38" s="24">
        <v>65.900000000000006</v>
      </c>
      <c r="BC38" s="24" t="s">
        <v>75</v>
      </c>
      <c r="BD38" s="24">
        <v>5</v>
      </c>
    </row>
    <row r="39" spans="1:56" ht="33" customHeight="1">
      <c r="A39" s="26" t="s">
        <v>501</v>
      </c>
      <c r="B39" s="27">
        <v>46169</v>
      </c>
      <c r="C39" s="24" t="s">
        <v>57</v>
      </c>
      <c r="D39" s="24" t="s">
        <v>58</v>
      </c>
      <c r="E39" s="24">
        <v>122742</v>
      </c>
      <c r="F39" s="24" t="s">
        <v>106</v>
      </c>
      <c r="G39" s="24" t="s">
        <v>92</v>
      </c>
      <c r="H39" s="24" t="s">
        <v>502</v>
      </c>
      <c r="I39" s="24" t="s">
        <v>503</v>
      </c>
      <c r="J39" s="24" t="s">
        <v>123</v>
      </c>
      <c r="K39" s="24" t="s">
        <v>421</v>
      </c>
      <c r="L39" s="24" t="s">
        <v>504</v>
      </c>
      <c r="M39" s="24">
        <v>36549340</v>
      </c>
      <c r="N39" s="24" t="s">
        <v>139</v>
      </c>
      <c r="O39" s="24" t="s">
        <v>505</v>
      </c>
      <c r="P39" s="24">
        <v>5</v>
      </c>
      <c r="Q39" s="24">
        <v>7</v>
      </c>
      <c r="R39" s="24">
        <v>0</v>
      </c>
      <c r="S39" s="24">
        <v>7</v>
      </c>
      <c r="T39" s="24">
        <v>5</v>
      </c>
      <c r="U39" s="24">
        <v>8</v>
      </c>
      <c r="V39" s="24">
        <v>21</v>
      </c>
      <c r="W39" s="25">
        <v>0.23910000000000001</v>
      </c>
      <c r="X39" s="24">
        <v>0</v>
      </c>
      <c r="Y39" s="24">
        <v>0</v>
      </c>
      <c r="Z39" s="24">
        <v>4</v>
      </c>
      <c r="AA39" s="24">
        <v>4</v>
      </c>
      <c r="AB39" s="24">
        <v>2.66</v>
      </c>
      <c r="AC39" s="24">
        <v>4</v>
      </c>
      <c r="AD39" s="24">
        <v>3.33</v>
      </c>
      <c r="AE39" s="24">
        <v>3.66</v>
      </c>
      <c r="AF39" s="24">
        <v>3</v>
      </c>
      <c r="AG39" s="24">
        <v>3.33</v>
      </c>
      <c r="AH39" s="24">
        <v>2.66</v>
      </c>
      <c r="AI39" s="24">
        <v>2.66</v>
      </c>
      <c r="AJ39" s="24">
        <v>4</v>
      </c>
      <c r="AK39" s="24">
        <v>3.33</v>
      </c>
      <c r="AL39" s="24">
        <v>4</v>
      </c>
      <c r="AM39" s="24">
        <v>3.33</v>
      </c>
      <c r="AN39" s="24">
        <v>2.66</v>
      </c>
      <c r="AO39" s="24">
        <v>2.33</v>
      </c>
      <c r="AP39" s="24">
        <v>4</v>
      </c>
      <c r="AQ39" s="24">
        <v>3.33</v>
      </c>
      <c r="AR39" s="24">
        <v>2</v>
      </c>
      <c r="AS39" s="24">
        <v>4</v>
      </c>
      <c r="AT39" s="24">
        <v>3</v>
      </c>
      <c r="AU39" s="24" t="s">
        <v>506</v>
      </c>
      <c r="AV39" s="24" t="s">
        <v>507</v>
      </c>
      <c r="AW39" s="24" t="s">
        <v>508</v>
      </c>
      <c r="AX39" s="24" t="s">
        <v>509</v>
      </c>
      <c r="AY39" s="24" t="s">
        <v>510</v>
      </c>
      <c r="AZ39" s="24" t="s">
        <v>511</v>
      </c>
      <c r="BA39" s="24" t="s">
        <v>512</v>
      </c>
      <c r="BB39" s="24">
        <v>69.34</v>
      </c>
      <c r="BC39" s="24" t="s">
        <v>75</v>
      </c>
      <c r="BD39" s="24">
        <v>21</v>
      </c>
    </row>
    <row r="40" spans="1:56" ht="37.5" customHeight="1">
      <c r="A40" s="23">
        <v>1</v>
      </c>
      <c r="B40" s="24" t="s">
        <v>56</v>
      </c>
      <c r="C40" s="24" t="s">
        <v>57</v>
      </c>
      <c r="D40" s="24" t="s">
        <v>58</v>
      </c>
      <c r="E40" s="24">
        <v>122802</v>
      </c>
      <c r="F40" s="24" t="s">
        <v>106</v>
      </c>
      <c r="G40" s="24" t="s">
        <v>92</v>
      </c>
      <c r="H40" s="24" t="s">
        <v>513</v>
      </c>
      <c r="I40" s="24" t="s">
        <v>514</v>
      </c>
      <c r="J40" s="24" t="s">
        <v>123</v>
      </c>
      <c r="K40" s="24" t="s">
        <v>421</v>
      </c>
      <c r="L40" s="24" t="s">
        <v>515</v>
      </c>
      <c r="M40" s="24">
        <v>1003260183</v>
      </c>
      <c r="N40" s="24" t="s">
        <v>139</v>
      </c>
      <c r="O40" s="24" t="s">
        <v>516</v>
      </c>
      <c r="P40" s="24">
        <v>5</v>
      </c>
      <c r="Q40" s="24">
        <v>7</v>
      </c>
      <c r="R40" s="24">
        <v>0</v>
      </c>
      <c r="S40" s="24">
        <v>7</v>
      </c>
      <c r="T40" s="24">
        <v>4</v>
      </c>
      <c r="U40" s="24">
        <v>8</v>
      </c>
      <c r="V40" s="24">
        <v>5</v>
      </c>
      <c r="W40" s="25">
        <v>0.26540000000000002</v>
      </c>
      <c r="X40" s="24">
        <v>0</v>
      </c>
      <c r="Y40" s="24">
        <v>0</v>
      </c>
      <c r="Z40" s="24">
        <v>2.66</v>
      </c>
      <c r="AA40" s="24">
        <v>4</v>
      </c>
      <c r="AB40" s="24">
        <v>3.66</v>
      </c>
      <c r="AC40" s="24">
        <v>4</v>
      </c>
      <c r="AD40" s="24">
        <v>2.66</v>
      </c>
      <c r="AE40" s="24">
        <v>3.66</v>
      </c>
      <c r="AF40" s="24">
        <v>4</v>
      </c>
      <c r="AG40" s="24">
        <v>4</v>
      </c>
      <c r="AH40" s="24">
        <v>3.66</v>
      </c>
      <c r="AI40" s="24">
        <v>3</v>
      </c>
      <c r="AJ40" s="24">
        <v>4</v>
      </c>
      <c r="AK40" s="24">
        <v>2</v>
      </c>
      <c r="AL40" s="24">
        <v>4</v>
      </c>
      <c r="AM40" s="24">
        <v>3.33</v>
      </c>
      <c r="AN40" s="24">
        <v>2.66</v>
      </c>
      <c r="AO40" s="24">
        <v>2.33</v>
      </c>
      <c r="AP40" s="24">
        <v>4</v>
      </c>
      <c r="AQ40" s="24">
        <v>3.66</v>
      </c>
      <c r="AR40" s="24">
        <v>2</v>
      </c>
      <c r="AS40" s="24">
        <v>4</v>
      </c>
      <c r="AT40" s="24">
        <v>3</v>
      </c>
      <c r="AU40" s="24" t="s">
        <v>517</v>
      </c>
      <c r="AV40" s="24" t="s">
        <v>518</v>
      </c>
      <c r="AW40" s="24" t="s">
        <v>519</v>
      </c>
      <c r="AX40" s="24" t="s">
        <v>520</v>
      </c>
      <c r="AY40" s="24" t="s">
        <v>521</v>
      </c>
      <c r="AZ40" s="24" t="s">
        <v>522</v>
      </c>
      <c r="BA40" s="24" t="s">
        <v>523</v>
      </c>
      <c r="BB40" s="24">
        <v>70.63</v>
      </c>
      <c r="BC40" s="24" t="s">
        <v>75</v>
      </c>
      <c r="BD40" s="24">
        <v>5</v>
      </c>
    </row>
    <row r="41" spans="1:56" ht="28.5" customHeight="1">
      <c r="A41" s="23">
        <v>1</v>
      </c>
      <c r="B41" s="24" t="s">
        <v>56</v>
      </c>
      <c r="C41" s="24" t="s">
        <v>57</v>
      </c>
      <c r="D41" s="24" t="s">
        <v>58</v>
      </c>
      <c r="E41" s="24">
        <v>122827</v>
      </c>
      <c r="F41" s="24" t="s">
        <v>106</v>
      </c>
      <c r="G41" s="24" t="s">
        <v>60</v>
      </c>
      <c r="H41" s="24" t="s">
        <v>524</v>
      </c>
      <c r="I41" s="24" t="s">
        <v>525</v>
      </c>
      <c r="J41" s="24" t="s">
        <v>123</v>
      </c>
      <c r="K41" s="24" t="s">
        <v>421</v>
      </c>
      <c r="L41" s="24" t="s">
        <v>526</v>
      </c>
      <c r="M41" s="24">
        <v>78079079</v>
      </c>
      <c r="N41" s="24" t="s">
        <v>139</v>
      </c>
      <c r="O41" s="24" t="s">
        <v>527</v>
      </c>
      <c r="P41" s="24">
        <v>5</v>
      </c>
      <c r="Q41" s="24">
        <v>7</v>
      </c>
      <c r="R41" s="24">
        <v>0</v>
      </c>
      <c r="S41" s="24">
        <v>7</v>
      </c>
      <c r="T41" s="24">
        <v>6</v>
      </c>
      <c r="U41" s="24">
        <v>8</v>
      </c>
      <c r="V41" s="24">
        <v>7</v>
      </c>
      <c r="W41" s="25">
        <v>0.26350000000000001</v>
      </c>
      <c r="X41" s="24">
        <v>0</v>
      </c>
      <c r="Y41" s="24">
        <v>0</v>
      </c>
      <c r="Z41" s="24">
        <v>4</v>
      </c>
      <c r="AA41" s="24">
        <v>4</v>
      </c>
      <c r="AB41" s="24">
        <v>4</v>
      </c>
      <c r="AC41" s="24">
        <v>4</v>
      </c>
      <c r="AD41" s="24">
        <v>3.33</v>
      </c>
      <c r="AE41" s="24">
        <v>3</v>
      </c>
      <c r="AF41" s="24">
        <v>3</v>
      </c>
      <c r="AG41" s="24">
        <v>2.66</v>
      </c>
      <c r="AH41" s="24">
        <v>4</v>
      </c>
      <c r="AI41" s="24">
        <v>3.33</v>
      </c>
      <c r="AJ41" s="24">
        <v>4</v>
      </c>
      <c r="AK41" s="24">
        <v>3.66</v>
      </c>
      <c r="AL41" s="24">
        <v>4</v>
      </c>
      <c r="AM41" s="24">
        <v>3.33</v>
      </c>
      <c r="AN41" s="24">
        <v>2.66</v>
      </c>
      <c r="AO41" s="24">
        <v>2.33</v>
      </c>
      <c r="AP41" s="24">
        <v>4</v>
      </c>
      <c r="AQ41" s="24">
        <v>4</v>
      </c>
      <c r="AR41" s="24">
        <v>1</v>
      </c>
      <c r="AS41" s="24">
        <v>4</v>
      </c>
      <c r="AT41" s="24">
        <v>4</v>
      </c>
      <c r="AU41" s="24" t="s">
        <v>528</v>
      </c>
      <c r="AV41" s="24" t="s">
        <v>529</v>
      </c>
      <c r="AW41" s="24" t="s">
        <v>530</v>
      </c>
      <c r="AX41" s="24" t="s">
        <v>531</v>
      </c>
      <c r="AY41" s="24" t="s">
        <v>532</v>
      </c>
      <c r="AZ41" s="24" t="s">
        <v>533</v>
      </c>
      <c r="BA41" s="24" t="s">
        <v>534</v>
      </c>
      <c r="BB41" s="24">
        <v>73.84</v>
      </c>
      <c r="BC41" s="24" t="s">
        <v>75</v>
      </c>
      <c r="BD41" s="24">
        <v>7</v>
      </c>
    </row>
    <row r="42" spans="1:56" ht="36" customHeight="1">
      <c r="A42" s="23">
        <v>1</v>
      </c>
      <c r="B42" s="24" t="s">
        <v>56</v>
      </c>
      <c r="C42" s="24" t="s">
        <v>57</v>
      </c>
      <c r="D42" s="24" t="s">
        <v>58</v>
      </c>
      <c r="E42" s="24">
        <v>122718</v>
      </c>
      <c r="F42" s="24" t="s">
        <v>106</v>
      </c>
      <c r="G42" s="24" t="s">
        <v>134</v>
      </c>
      <c r="H42" s="24" t="s">
        <v>535</v>
      </c>
      <c r="I42" s="24" t="s">
        <v>536</v>
      </c>
      <c r="J42" s="24" t="s">
        <v>214</v>
      </c>
      <c r="K42" s="24" t="s">
        <v>238</v>
      </c>
      <c r="L42" s="24" t="s">
        <v>537</v>
      </c>
      <c r="M42" s="24">
        <v>52484934</v>
      </c>
      <c r="N42" s="24" t="s">
        <v>66</v>
      </c>
      <c r="O42" s="24" t="s">
        <v>538</v>
      </c>
      <c r="P42" s="24">
        <v>1</v>
      </c>
      <c r="Q42" s="24">
        <v>2</v>
      </c>
      <c r="R42" s="24">
        <v>0</v>
      </c>
      <c r="S42" s="24">
        <v>2</v>
      </c>
      <c r="T42" s="24">
        <v>5</v>
      </c>
      <c r="U42" s="24">
        <v>5</v>
      </c>
      <c r="V42" s="24">
        <v>40</v>
      </c>
      <c r="W42" s="25">
        <v>0.27760000000000001</v>
      </c>
      <c r="X42" s="24">
        <v>0</v>
      </c>
      <c r="Y42" s="24">
        <v>0</v>
      </c>
      <c r="Z42" s="24">
        <v>3.66</v>
      </c>
      <c r="AA42" s="24">
        <v>4</v>
      </c>
      <c r="AB42" s="24">
        <v>4</v>
      </c>
      <c r="AC42" s="24">
        <v>4</v>
      </c>
      <c r="AD42" s="24">
        <v>4</v>
      </c>
      <c r="AE42" s="24">
        <v>2.66</v>
      </c>
      <c r="AF42" s="24">
        <v>2.33</v>
      </c>
      <c r="AG42" s="24">
        <v>3.33</v>
      </c>
      <c r="AH42" s="24">
        <v>3</v>
      </c>
      <c r="AI42" s="24">
        <v>4</v>
      </c>
      <c r="AJ42" s="24">
        <v>2</v>
      </c>
      <c r="AK42" s="24">
        <v>2.33</v>
      </c>
      <c r="AL42" s="24">
        <v>3</v>
      </c>
      <c r="AM42" s="24">
        <v>3.66</v>
      </c>
      <c r="AN42" s="24">
        <v>3.33</v>
      </c>
      <c r="AO42" s="24">
        <v>2.33</v>
      </c>
      <c r="AP42" s="24">
        <v>4</v>
      </c>
      <c r="AQ42" s="24">
        <v>3.66</v>
      </c>
      <c r="AR42" s="24">
        <v>0</v>
      </c>
      <c r="AS42" s="24">
        <v>0</v>
      </c>
      <c r="AT42" s="24">
        <v>0</v>
      </c>
      <c r="AU42" s="24" t="s">
        <v>539</v>
      </c>
      <c r="AV42" s="24" t="s">
        <v>540</v>
      </c>
      <c r="AW42" s="24" t="s">
        <v>541</v>
      </c>
      <c r="AX42" s="24" t="s">
        <v>542</v>
      </c>
      <c r="AY42" s="24" t="s">
        <v>543</v>
      </c>
      <c r="AZ42" s="24" t="s">
        <v>544</v>
      </c>
      <c r="BA42" s="24" t="s">
        <v>545</v>
      </c>
      <c r="BB42" s="24">
        <v>71.08</v>
      </c>
      <c r="BC42" s="24" t="s">
        <v>75</v>
      </c>
      <c r="BD42" s="24">
        <v>40</v>
      </c>
    </row>
    <row r="43" spans="1:56" ht="34.5" customHeight="1">
      <c r="A43" s="23">
        <v>1</v>
      </c>
      <c r="B43" s="24" t="s">
        <v>56</v>
      </c>
      <c r="C43" s="24" t="s">
        <v>57</v>
      </c>
      <c r="D43" s="24" t="s">
        <v>58</v>
      </c>
      <c r="E43" s="24">
        <v>107614</v>
      </c>
      <c r="F43" s="24" t="s">
        <v>106</v>
      </c>
      <c r="G43" s="24" t="s">
        <v>546</v>
      </c>
      <c r="H43" s="24" t="s">
        <v>547</v>
      </c>
      <c r="I43" s="24" t="s">
        <v>548</v>
      </c>
      <c r="J43" s="24" t="s">
        <v>123</v>
      </c>
      <c r="K43" s="24" t="s">
        <v>549</v>
      </c>
      <c r="L43" s="24" t="s">
        <v>550</v>
      </c>
      <c r="M43" s="24">
        <v>1083918703</v>
      </c>
      <c r="N43" s="24" t="s">
        <v>139</v>
      </c>
      <c r="O43" s="24" t="s">
        <v>551</v>
      </c>
      <c r="P43" s="24">
        <v>5</v>
      </c>
      <c r="Q43" s="24">
        <v>7</v>
      </c>
      <c r="R43" s="24">
        <v>0</v>
      </c>
      <c r="S43" s="24">
        <v>7</v>
      </c>
      <c r="T43" s="24">
        <v>7</v>
      </c>
      <c r="U43" s="24">
        <v>8</v>
      </c>
      <c r="V43" s="24">
        <v>15</v>
      </c>
      <c r="W43" s="25">
        <v>0.28670000000000001</v>
      </c>
      <c r="X43" s="24">
        <v>0</v>
      </c>
      <c r="Y43" s="24">
        <v>0</v>
      </c>
      <c r="Z43" s="24">
        <v>4</v>
      </c>
      <c r="AA43" s="24">
        <v>4</v>
      </c>
      <c r="AB43" s="24">
        <v>4</v>
      </c>
      <c r="AC43" s="24">
        <v>4</v>
      </c>
      <c r="AD43" s="24">
        <v>4</v>
      </c>
      <c r="AE43" s="24">
        <v>4</v>
      </c>
      <c r="AF43" s="24">
        <v>4</v>
      </c>
      <c r="AG43" s="24">
        <v>4</v>
      </c>
      <c r="AH43" s="24">
        <v>3</v>
      </c>
      <c r="AI43" s="24">
        <v>3</v>
      </c>
      <c r="AJ43" s="24">
        <v>4</v>
      </c>
      <c r="AK43" s="24">
        <v>4</v>
      </c>
      <c r="AL43" s="24">
        <v>4</v>
      </c>
      <c r="AM43" s="24">
        <v>3.66</v>
      </c>
      <c r="AN43" s="24">
        <v>3.33</v>
      </c>
      <c r="AO43" s="24">
        <v>2.33</v>
      </c>
      <c r="AP43" s="24">
        <v>4</v>
      </c>
      <c r="AQ43" s="24">
        <v>4</v>
      </c>
      <c r="AR43" s="24">
        <v>2</v>
      </c>
      <c r="AS43" s="24">
        <v>3.66</v>
      </c>
      <c r="AT43" s="24">
        <v>4</v>
      </c>
      <c r="AU43" s="24" t="s">
        <v>552</v>
      </c>
      <c r="AV43" s="24" t="s">
        <v>553</v>
      </c>
      <c r="AW43" s="24" t="s">
        <v>554</v>
      </c>
      <c r="AX43" s="24" t="s">
        <v>555</v>
      </c>
      <c r="AY43" s="24" t="s">
        <v>556</v>
      </c>
      <c r="AZ43" s="24" t="s">
        <v>557</v>
      </c>
      <c r="BA43" s="24" t="s">
        <v>558</v>
      </c>
      <c r="BB43" s="24">
        <v>82.12</v>
      </c>
      <c r="BC43" s="24" t="s">
        <v>75</v>
      </c>
      <c r="BD43" s="24">
        <v>15</v>
      </c>
    </row>
    <row r="44" spans="1:56" ht="53.25" customHeight="1">
      <c r="A44" s="23">
        <v>1</v>
      </c>
      <c r="B44" s="24" t="s">
        <v>56</v>
      </c>
      <c r="C44" s="24" t="s">
        <v>57</v>
      </c>
      <c r="D44" s="24" t="s">
        <v>58</v>
      </c>
      <c r="E44" s="24">
        <v>121038</v>
      </c>
      <c r="F44" s="24" t="s">
        <v>106</v>
      </c>
      <c r="G44" s="24" t="s">
        <v>559</v>
      </c>
      <c r="H44" s="24" t="s">
        <v>560</v>
      </c>
      <c r="I44" s="24" t="s">
        <v>561</v>
      </c>
      <c r="J44" s="24" t="s">
        <v>123</v>
      </c>
      <c r="K44" s="24" t="s">
        <v>562</v>
      </c>
      <c r="L44" s="24" t="s">
        <v>563</v>
      </c>
      <c r="M44" s="24">
        <v>74847466</v>
      </c>
      <c r="N44" s="24" t="s">
        <v>66</v>
      </c>
      <c r="O44" s="24" t="s">
        <v>564</v>
      </c>
      <c r="P44" s="24">
        <v>1</v>
      </c>
      <c r="Q44" s="24">
        <v>1</v>
      </c>
      <c r="R44" s="24">
        <v>0</v>
      </c>
      <c r="S44" s="24">
        <v>1</v>
      </c>
      <c r="T44" s="24">
        <v>7</v>
      </c>
      <c r="U44" s="24">
        <v>5</v>
      </c>
      <c r="V44" s="24">
        <v>3</v>
      </c>
      <c r="W44" s="25">
        <v>0.35220000000000001</v>
      </c>
      <c r="X44" s="24">
        <v>0</v>
      </c>
      <c r="Y44" s="24">
        <v>0</v>
      </c>
      <c r="Z44" s="24">
        <v>3.66</v>
      </c>
      <c r="AA44" s="24">
        <v>3.33</v>
      </c>
      <c r="AB44" s="24">
        <v>3.33</v>
      </c>
      <c r="AC44" s="24">
        <v>3.66</v>
      </c>
      <c r="AD44" s="24">
        <v>3.33</v>
      </c>
      <c r="AE44" s="24">
        <v>2.66</v>
      </c>
      <c r="AF44" s="24">
        <v>2.66</v>
      </c>
      <c r="AG44" s="24">
        <v>3.66</v>
      </c>
      <c r="AH44" s="24">
        <v>2.33</v>
      </c>
      <c r="AI44" s="24">
        <v>2.33</v>
      </c>
      <c r="AJ44" s="24">
        <v>2.33</v>
      </c>
      <c r="AK44" s="24">
        <v>3</v>
      </c>
      <c r="AL44" s="24">
        <v>4</v>
      </c>
      <c r="AM44" s="24">
        <v>3</v>
      </c>
      <c r="AN44" s="24">
        <v>3</v>
      </c>
      <c r="AO44" s="24">
        <v>2.33</v>
      </c>
      <c r="AP44" s="24">
        <v>4</v>
      </c>
      <c r="AQ44" s="24">
        <v>3</v>
      </c>
      <c r="AR44" s="24">
        <v>0</v>
      </c>
      <c r="AS44" s="24">
        <v>0</v>
      </c>
      <c r="AT44" s="24">
        <v>0</v>
      </c>
      <c r="AU44" s="24" t="s">
        <v>565</v>
      </c>
      <c r="AV44" s="24" t="s">
        <v>566</v>
      </c>
      <c r="AW44" s="24" t="s">
        <v>567</v>
      </c>
      <c r="AX44" s="24" t="s">
        <v>568</v>
      </c>
      <c r="AY44" s="24" t="s">
        <v>569</v>
      </c>
      <c r="AZ44" s="24" t="s">
        <v>570</v>
      </c>
      <c r="BA44" s="24" t="s">
        <v>571</v>
      </c>
      <c r="BB44" s="24">
        <v>62.79</v>
      </c>
      <c r="BC44" s="24" t="s">
        <v>91</v>
      </c>
      <c r="BD44" s="24">
        <v>3</v>
      </c>
    </row>
    <row r="45" spans="1:56" ht="47.25" customHeight="1">
      <c r="A45" s="23">
        <v>1</v>
      </c>
      <c r="B45" s="24" t="s">
        <v>56</v>
      </c>
      <c r="C45" s="24" t="s">
        <v>57</v>
      </c>
      <c r="D45" s="24" t="s">
        <v>58</v>
      </c>
      <c r="E45" s="24">
        <v>121042</v>
      </c>
      <c r="F45" s="24" t="s">
        <v>106</v>
      </c>
      <c r="G45" s="24" t="s">
        <v>572</v>
      </c>
      <c r="H45" s="24" t="s">
        <v>573</v>
      </c>
      <c r="I45" s="24" t="s">
        <v>574</v>
      </c>
      <c r="J45" s="24" t="s">
        <v>202</v>
      </c>
      <c r="K45" s="24" t="s">
        <v>575</v>
      </c>
      <c r="L45" s="24" t="s">
        <v>576</v>
      </c>
      <c r="M45" s="24">
        <v>1122816353</v>
      </c>
      <c r="N45" s="24" t="s">
        <v>139</v>
      </c>
      <c r="O45" s="24" t="s">
        <v>577</v>
      </c>
      <c r="P45" s="24">
        <v>5</v>
      </c>
      <c r="Q45" s="24">
        <v>7</v>
      </c>
      <c r="R45" s="24">
        <v>0</v>
      </c>
      <c r="S45" s="24">
        <v>7</v>
      </c>
      <c r="T45" s="24">
        <v>6</v>
      </c>
      <c r="U45" s="24">
        <v>8</v>
      </c>
      <c r="V45" s="24">
        <v>10</v>
      </c>
      <c r="W45" s="25">
        <v>0.18970000000000001</v>
      </c>
      <c r="X45" s="24">
        <v>0</v>
      </c>
      <c r="Y45" s="24">
        <v>0</v>
      </c>
      <c r="Z45" s="24">
        <v>3</v>
      </c>
      <c r="AA45" s="24">
        <v>4</v>
      </c>
      <c r="AB45" s="24">
        <v>2</v>
      </c>
      <c r="AC45" s="24">
        <v>3.66</v>
      </c>
      <c r="AD45" s="24">
        <v>3.66</v>
      </c>
      <c r="AE45" s="24">
        <v>2.66</v>
      </c>
      <c r="AF45" s="24">
        <v>3.33</v>
      </c>
      <c r="AG45" s="24">
        <v>4</v>
      </c>
      <c r="AH45" s="24">
        <v>3.66</v>
      </c>
      <c r="AI45" s="24">
        <v>3.33</v>
      </c>
      <c r="AJ45" s="24">
        <v>2</v>
      </c>
      <c r="AK45" s="24">
        <v>2.33</v>
      </c>
      <c r="AL45" s="24">
        <v>4</v>
      </c>
      <c r="AM45" s="24">
        <v>4</v>
      </c>
      <c r="AN45" s="24">
        <v>3.33</v>
      </c>
      <c r="AO45" s="24">
        <v>2.33</v>
      </c>
      <c r="AP45" s="24">
        <v>4</v>
      </c>
      <c r="AQ45" s="24">
        <v>4</v>
      </c>
      <c r="AR45" s="24">
        <v>3</v>
      </c>
      <c r="AS45" s="24">
        <v>4</v>
      </c>
      <c r="AT45" s="24">
        <v>4</v>
      </c>
      <c r="AU45" s="24" t="s">
        <v>578</v>
      </c>
      <c r="AV45" s="24" t="s">
        <v>579</v>
      </c>
      <c r="AW45" s="24" t="s">
        <v>580</v>
      </c>
      <c r="AX45" s="24" t="s">
        <v>581</v>
      </c>
      <c r="AY45" s="24" t="s">
        <v>582</v>
      </c>
      <c r="AZ45" s="24" t="s">
        <v>583</v>
      </c>
      <c r="BA45" s="24" t="s">
        <v>584</v>
      </c>
      <c r="BB45" s="24">
        <v>75.98</v>
      </c>
      <c r="BC45" s="24" t="s">
        <v>75</v>
      </c>
      <c r="BD45" s="24">
        <v>10</v>
      </c>
    </row>
    <row r="46" spans="1:56" ht="43.5" customHeight="1">
      <c r="A46" s="23">
        <v>1</v>
      </c>
      <c r="B46" s="24" t="s">
        <v>56</v>
      </c>
      <c r="C46" s="24" t="s">
        <v>57</v>
      </c>
      <c r="D46" s="24" t="s">
        <v>58</v>
      </c>
      <c r="E46" s="24">
        <v>122677</v>
      </c>
      <c r="F46" s="24" t="s">
        <v>106</v>
      </c>
      <c r="G46" s="24" t="s">
        <v>107</v>
      </c>
      <c r="H46" s="24" t="s">
        <v>108</v>
      </c>
      <c r="I46" s="24" t="s">
        <v>585</v>
      </c>
      <c r="J46" s="24" t="s">
        <v>123</v>
      </c>
      <c r="K46" s="24" t="s">
        <v>189</v>
      </c>
      <c r="L46" s="24" t="s">
        <v>586</v>
      </c>
      <c r="M46" s="24">
        <v>39744660</v>
      </c>
      <c r="N46" s="24" t="s">
        <v>139</v>
      </c>
      <c r="O46" s="24" t="s">
        <v>587</v>
      </c>
      <c r="P46" s="24">
        <v>5</v>
      </c>
      <c r="Q46" s="24">
        <v>7</v>
      </c>
      <c r="R46" s="24">
        <v>0</v>
      </c>
      <c r="S46" s="24">
        <v>7</v>
      </c>
      <c r="T46" s="24">
        <v>9</v>
      </c>
      <c r="U46" s="24">
        <v>10</v>
      </c>
      <c r="V46" s="24">
        <v>80</v>
      </c>
      <c r="W46" s="25">
        <v>0.23499999999999999</v>
      </c>
      <c r="X46" s="24">
        <v>0</v>
      </c>
      <c r="Y46" s="24">
        <v>0</v>
      </c>
      <c r="Z46" s="24">
        <v>4</v>
      </c>
      <c r="AA46" s="24">
        <v>4</v>
      </c>
      <c r="AB46" s="24">
        <v>4</v>
      </c>
      <c r="AC46" s="24">
        <v>4</v>
      </c>
      <c r="AD46" s="24">
        <v>4</v>
      </c>
      <c r="AE46" s="24">
        <v>4</v>
      </c>
      <c r="AF46" s="24">
        <v>4</v>
      </c>
      <c r="AG46" s="24">
        <v>4</v>
      </c>
      <c r="AH46" s="24">
        <v>2.33</v>
      </c>
      <c r="AI46" s="24">
        <v>2.33</v>
      </c>
      <c r="AJ46" s="24">
        <v>3.33</v>
      </c>
      <c r="AK46" s="24">
        <v>3.66</v>
      </c>
      <c r="AL46" s="24">
        <v>4</v>
      </c>
      <c r="AM46" s="24">
        <v>3.66</v>
      </c>
      <c r="AN46" s="24">
        <v>3.66</v>
      </c>
      <c r="AO46" s="24">
        <v>2.33</v>
      </c>
      <c r="AP46" s="24">
        <v>4</v>
      </c>
      <c r="AQ46" s="24">
        <v>3.66</v>
      </c>
      <c r="AR46" s="24">
        <v>3</v>
      </c>
      <c r="AS46" s="24">
        <v>4</v>
      </c>
      <c r="AT46" s="24">
        <v>4</v>
      </c>
      <c r="AU46" s="24" t="s">
        <v>588</v>
      </c>
      <c r="AV46" s="24" t="s">
        <v>589</v>
      </c>
      <c r="AW46" s="24" t="s">
        <v>590</v>
      </c>
      <c r="AX46" s="24" t="s">
        <v>591</v>
      </c>
      <c r="AY46" s="24" t="s">
        <v>592</v>
      </c>
      <c r="AZ46" s="24" t="s">
        <v>593</v>
      </c>
      <c r="BA46" s="24" t="s">
        <v>594</v>
      </c>
      <c r="BB46" s="24">
        <v>82.61</v>
      </c>
      <c r="BC46" s="24" t="s">
        <v>75</v>
      </c>
      <c r="BD46" s="24">
        <v>80</v>
      </c>
    </row>
    <row r="47" spans="1:56" ht="36" customHeight="1">
      <c r="A47" s="23">
        <v>1</v>
      </c>
      <c r="B47" s="24" t="s">
        <v>56</v>
      </c>
      <c r="C47" s="24" t="s">
        <v>57</v>
      </c>
      <c r="D47" s="24" t="s">
        <v>58</v>
      </c>
      <c r="E47" s="24">
        <v>122723</v>
      </c>
      <c r="F47" s="24" t="s">
        <v>106</v>
      </c>
      <c r="G47" s="24" t="s">
        <v>134</v>
      </c>
      <c r="H47" s="24" t="s">
        <v>324</v>
      </c>
      <c r="I47" s="24" t="s">
        <v>595</v>
      </c>
      <c r="J47" s="24" t="s">
        <v>123</v>
      </c>
      <c r="K47" s="24" t="s">
        <v>596</v>
      </c>
      <c r="L47" s="24" t="s">
        <v>597</v>
      </c>
      <c r="M47" s="24">
        <v>52168606</v>
      </c>
      <c r="N47" s="24" t="s">
        <v>139</v>
      </c>
      <c r="O47" s="24" t="s">
        <v>598</v>
      </c>
      <c r="P47" s="24">
        <v>7</v>
      </c>
      <c r="Q47" s="24">
        <v>8</v>
      </c>
      <c r="R47" s="24">
        <v>0</v>
      </c>
      <c r="S47" s="24">
        <v>8</v>
      </c>
      <c r="T47" s="24">
        <v>9</v>
      </c>
      <c r="U47" s="24">
        <v>8</v>
      </c>
      <c r="V47" s="24">
        <v>10</v>
      </c>
      <c r="W47" s="25">
        <v>0.22420000000000001</v>
      </c>
      <c r="X47" s="24">
        <v>0</v>
      </c>
      <c r="Y47" s="24">
        <v>0</v>
      </c>
      <c r="Z47" s="24">
        <v>4</v>
      </c>
      <c r="AA47" s="24">
        <v>4</v>
      </c>
      <c r="AB47" s="24">
        <v>4</v>
      </c>
      <c r="AC47" s="24">
        <v>4</v>
      </c>
      <c r="AD47" s="24">
        <v>4</v>
      </c>
      <c r="AE47" s="24">
        <v>3</v>
      </c>
      <c r="AF47" s="24">
        <v>2</v>
      </c>
      <c r="AG47" s="24">
        <v>2.66</v>
      </c>
      <c r="AH47" s="24">
        <v>1</v>
      </c>
      <c r="AI47" s="24">
        <v>2.66</v>
      </c>
      <c r="AJ47" s="24">
        <v>2</v>
      </c>
      <c r="AK47" s="24">
        <v>3.33</v>
      </c>
      <c r="AL47" s="24">
        <v>3.33</v>
      </c>
      <c r="AM47" s="24">
        <v>3.33</v>
      </c>
      <c r="AN47" s="24">
        <v>3.33</v>
      </c>
      <c r="AO47" s="24">
        <v>2.33</v>
      </c>
      <c r="AP47" s="24">
        <v>4</v>
      </c>
      <c r="AQ47" s="24">
        <v>3.33</v>
      </c>
      <c r="AR47" s="24">
        <v>3</v>
      </c>
      <c r="AS47" s="24">
        <v>3</v>
      </c>
      <c r="AT47" s="24">
        <v>4</v>
      </c>
      <c r="AU47" s="24" t="s">
        <v>599</v>
      </c>
      <c r="AV47" s="24" t="s">
        <v>600</v>
      </c>
      <c r="AW47" s="24" t="s">
        <v>601</v>
      </c>
      <c r="AX47" s="24" t="s">
        <v>602</v>
      </c>
      <c r="AY47" s="24" t="s">
        <v>603</v>
      </c>
      <c r="AZ47" s="24" t="s">
        <v>604</v>
      </c>
      <c r="BA47" s="24" t="s">
        <v>605</v>
      </c>
      <c r="BB47" s="24">
        <v>66.7</v>
      </c>
      <c r="BC47" s="24" t="s">
        <v>75</v>
      </c>
      <c r="BD47" s="24">
        <v>10</v>
      </c>
    </row>
    <row r="48" spans="1:56" ht="31.5" customHeight="1">
      <c r="A48" s="23">
        <v>1</v>
      </c>
      <c r="B48" s="24" t="s">
        <v>56</v>
      </c>
      <c r="C48" s="24" t="s">
        <v>57</v>
      </c>
      <c r="D48" s="24" t="s">
        <v>283</v>
      </c>
      <c r="E48" s="24">
        <v>108667</v>
      </c>
      <c r="F48" s="24" t="s">
        <v>106</v>
      </c>
      <c r="G48" s="24" t="s">
        <v>606</v>
      </c>
      <c r="H48" s="24" t="s">
        <v>607</v>
      </c>
      <c r="I48" s="24" t="s">
        <v>608</v>
      </c>
      <c r="J48" s="24" t="s">
        <v>123</v>
      </c>
      <c r="K48" s="24" t="s">
        <v>357</v>
      </c>
      <c r="L48" s="24" t="s">
        <v>609</v>
      </c>
      <c r="M48" s="24">
        <v>1115078872</v>
      </c>
      <c r="N48" s="24" t="s">
        <v>66</v>
      </c>
      <c r="O48" s="24" t="s">
        <v>610</v>
      </c>
      <c r="P48" s="24">
        <v>1</v>
      </c>
      <c r="Q48" s="24">
        <v>0</v>
      </c>
      <c r="R48" s="24">
        <v>3</v>
      </c>
      <c r="S48" s="24">
        <v>3</v>
      </c>
      <c r="T48" s="24">
        <v>0</v>
      </c>
      <c r="U48" s="24">
        <v>5</v>
      </c>
      <c r="V48" s="24">
        <v>8</v>
      </c>
      <c r="W48" s="25">
        <v>0.31790000000000002</v>
      </c>
      <c r="X48" s="24" t="s">
        <v>611</v>
      </c>
      <c r="Y48" s="24" t="s">
        <v>612</v>
      </c>
      <c r="Z48" s="24">
        <v>4</v>
      </c>
      <c r="AA48" s="24">
        <v>4</v>
      </c>
      <c r="AB48" s="24">
        <v>4</v>
      </c>
      <c r="AC48" s="24">
        <v>3.66</v>
      </c>
      <c r="AD48" s="24">
        <v>4</v>
      </c>
      <c r="AE48" s="24">
        <v>3.66</v>
      </c>
      <c r="AF48" s="24">
        <v>4</v>
      </c>
      <c r="AG48" s="24">
        <v>4</v>
      </c>
      <c r="AH48" s="24">
        <v>4</v>
      </c>
      <c r="AI48" s="24">
        <v>4</v>
      </c>
      <c r="AJ48" s="24">
        <v>3.33</v>
      </c>
      <c r="AK48" s="24">
        <v>3.33</v>
      </c>
      <c r="AL48" s="24">
        <v>4</v>
      </c>
      <c r="AM48" s="24">
        <v>3.33</v>
      </c>
      <c r="AN48" s="24">
        <v>4</v>
      </c>
      <c r="AO48" s="24">
        <v>0</v>
      </c>
      <c r="AP48" s="24">
        <v>4</v>
      </c>
      <c r="AQ48" s="24">
        <v>0</v>
      </c>
      <c r="AR48" s="24">
        <v>0</v>
      </c>
      <c r="AS48" s="24">
        <v>0</v>
      </c>
      <c r="AT48" s="24">
        <v>0</v>
      </c>
      <c r="AU48" s="24" t="s">
        <v>613</v>
      </c>
      <c r="AV48" s="24" t="s">
        <v>614</v>
      </c>
      <c r="AW48" s="24" t="s">
        <v>615</v>
      </c>
      <c r="AX48" s="24" t="s">
        <v>616</v>
      </c>
      <c r="AY48" s="24" t="s">
        <v>617</v>
      </c>
      <c r="AZ48" s="24" t="s">
        <v>618</v>
      </c>
      <c r="BA48" s="24" t="s">
        <v>619</v>
      </c>
      <c r="BB48" s="24">
        <v>92.83</v>
      </c>
      <c r="BC48" s="24" t="s">
        <v>75</v>
      </c>
      <c r="BD48" s="24">
        <v>8</v>
      </c>
    </row>
    <row r="49" spans="1:56" ht="36" customHeight="1">
      <c r="A49" s="23">
        <v>1</v>
      </c>
      <c r="B49" s="24" t="s">
        <v>56</v>
      </c>
      <c r="C49" s="24" t="s">
        <v>57</v>
      </c>
      <c r="D49" s="24" t="s">
        <v>283</v>
      </c>
      <c r="E49" s="24">
        <v>119695</v>
      </c>
      <c r="F49" s="24" t="s">
        <v>106</v>
      </c>
      <c r="G49" s="24" t="s">
        <v>284</v>
      </c>
      <c r="H49" s="24" t="s">
        <v>620</v>
      </c>
      <c r="I49" s="24" t="s">
        <v>621</v>
      </c>
      <c r="J49" s="24" t="s">
        <v>202</v>
      </c>
      <c r="K49" s="24" t="s">
        <v>622</v>
      </c>
      <c r="L49" s="24" t="s">
        <v>623</v>
      </c>
      <c r="M49" s="24">
        <v>34509294</v>
      </c>
      <c r="N49" s="24" t="s">
        <v>66</v>
      </c>
      <c r="O49" s="24" t="s">
        <v>624</v>
      </c>
      <c r="P49" s="24">
        <v>1</v>
      </c>
      <c r="Q49" s="24">
        <v>1</v>
      </c>
      <c r="R49" s="24">
        <v>0</v>
      </c>
      <c r="S49" s="24">
        <v>1</v>
      </c>
      <c r="T49" s="24">
        <v>0</v>
      </c>
      <c r="U49" s="24">
        <v>5</v>
      </c>
      <c r="V49" s="24">
        <v>6</v>
      </c>
      <c r="W49" s="25">
        <v>0.219</v>
      </c>
      <c r="X49" s="24" t="s">
        <v>291</v>
      </c>
      <c r="Y49" s="24" t="s">
        <v>625</v>
      </c>
      <c r="Z49" s="24">
        <v>4</v>
      </c>
      <c r="AA49" s="24">
        <v>4</v>
      </c>
      <c r="AB49" s="24">
        <v>4</v>
      </c>
      <c r="AC49" s="24">
        <v>3.66</v>
      </c>
      <c r="AD49" s="24">
        <v>3</v>
      </c>
      <c r="AE49" s="24">
        <v>4</v>
      </c>
      <c r="AF49" s="24">
        <v>3.33</v>
      </c>
      <c r="AG49" s="24">
        <v>3.66</v>
      </c>
      <c r="AH49" s="24">
        <v>3.33</v>
      </c>
      <c r="AI49" s="24">
        <v>3.33</v>
      </c>
      <c r="AJ49" s="24">
        <v>3.33</v>
      </c>
      <c r="AK49" s="24">
        <v>2.33</v>
      </c>
      <c r="AL49" s="24">
        <v>4</v>
      </c>
      <c r="AM49" s="24">
        <v>3.66</v>
      </c>
      <c r="AN49" s="24">
        <v>3.33</v>
      </c>
      <c r="AO49" s="24">
        <v>0</v>
      </c>
      <c r="AP49" s="24">
        <v>4</v>
      </c>
      <c r="AQ49" s="24">
        <v>0</v>
      </c>
      <c r="AR49" s="24">
        <v>0</v>
      </c>
      <c r="AS49" s="24">
        <v>0</v>
      </c>
      <c r="AT49" s="24">
        <v>0</v>
      </c>
      <c r="AU49" s="24" t="s">
        <v>626</v>
      </c>
      <c r="AV49" s="24" t="s">
        <v>627</v>
      </c>
      <c r="AW49" s="24" t="s">
        <v>628</v>
      </c>
      <c r="AX49" s="24" t="s">
        <v>629</v>
      </c>
      <c r="AY49" s="24" t="s">
        <v>630</v>
      </c>
      <c r="AZ49" s="24" t="s">
        <v>631</v>
      </c>
      <c r="BA49" s="24" t="s">
        <v>632</v>
      </c>
      <c r="BB49" s="24">
        <v>81.099999999999994</v>
      </c>
      <c r="BC49" s="24" t="s">
        <v>75</v>
      </c>
      <c r="BD49" s="24">
        <v>6</v>
      </c>
    </row>
    <row r="50" spans="1:56" ht="39.75" customHeight="1">
      <c r="A50" s="23">
        <v>1</v>
      </c>
      <c r="B50" s="24" t="s">
        <v>56</v>
      </c>
      <c r="C50" s="24" t="s">
        <v>57</v>
      </c>
      <c r="D50" s="24" t="s">
        <v>283</v>
      </c>
      <c r="E50" s="24" t="s">
        <v>633</v>
      </c>
      <c r="F50" s="24" t="s">
        <v>106</v>
      </c>
      <c r="G50" s="24" t="s">
        <v>634</v>
      </c>
      <c r="H50" s="24" t="s">
        <v>635</v>
      </c>
      <c r="I50" s="24" t="s">
        <v>636</v>
      </c>
      <c r="J50" s="24" t="s">
        <v>80</v>
      </c>
      <c r="K50" s="24" t="s">
        <v>637</v>
      </c>
      <c r="L50" s="24" t="s">
        <v>638</v>
      </c>
      <c r="M50" s="24">
        <v>1061437135</v>
      </c>
      <c r="N50" s="24" t="s">
        <v>66</v>
      </c>
      <c r="O50" s="24" t="s">
        <v>639</v>
      </c>
      <c r="P50" s="24">
        <v>1</v>
      </c>
      <c r="Q50" s="24">
        <v>2</v>
      </c>
      <c r="R50" s="24">
        <v>1</v>
      </c>
      <c r="S50" s="24">
        <v>3</v>
      </c>
      <c r="T50" s="24">
        <v>0</v>
      </c>
      <c r="U50" s="24">
        <v>5</v>
      </c>
      <c r="V50" s="24">
        <v>7</v>
      </c>
      <c r="W50" s="25">
        <v>0.26860000000000001</v>
      </c>
      <c r="X50" s="24" t="s">
        <v>291</v>
      </c>
      <c r="Y50" s="24" t="s">
        <v>640</v>
      </c>
      <c r="Z50" s="24">
        <v>3.66</v>
      </c>
      <c r="AA50" s="24">
        <v>2.33</v>
      </c>
      <c r="AB50" s="24">
        <v>2.33</v>
      </c>
      <c r="AC50" s="24">
        <v>2.66</v>
      </c>
      <c r="AD50" s="24">
        <v>2.66</v>
      </c>
      <c r="AE50" s="24">
        <v>4</v>
      </c>
      <c r="AF50" s="24">
        <v>2</v>
      </c>
      <c r="AG50" s="24">
        <v>2</v>
      </c>
      <c r="AH50" s="24">
        <v>1</v>
      </c>
      <c r="AI50" s="24">
        <v>3.66</v>
      </c>
      <c r="AJ50" s="24">
        <v>3</v>
      </c>
      <c r="AK50" s="24">
        <v>1.66</v>
      </c>
      <c r="AL50" s="24">
        <v>4</v>
      </c>
      <c r="AM50" s="24">
        <v>2</v>
      </c>
      <c r="AN50" s="24">
        <v>3</v>
      </c>
      <c r="AO50" s="24">
        <v>0</v>
      </c>
      <c r="AP50" s="24">
        <v>4</v>
      </c>
      <c r="AQ50" s="24">
        <v>0</v>
      </c>
      <c r="AR50" s="24">
        <v>0</v>
      </c>
      <c r="AS50" s="24">
        <v>0</v>
      </c>
      <c r="AT50" s="24">
        <v>0</v>
      </c>
      <c r="AU50" s="24" t="s">
        <v>641</v>
      </c>
      <c r="AV50" s="24" t="s">
        <v>642</v>
      </c>
      <c r="AW50" s="24" t="s">
        <v>643</v>
      </c>
      <c r="AX50" s="24" t="s">
        <v>644</v>
      </c>
      <c r="AY50" s="24" t="s">
        <v>645</v>
      </c>
      <c r="AZ50" s="24" t="s">
        <v>646</v>
      </c>
      <c r="BA50" s="24" t="s">
        <v>647</v>
      </c>
      <c r="BB50" s="24">
        <v>53.37</v>
      </c>
      <c r="BC50" s="24" t="s">
        <v>91</v>
      </c>
      <c r="BD50" s="24">
        <v>7</v>
      </c>
    </row>
    <row r="51" spans="1:56" ht="33.75" customHeight="1">
      <c r="A51" s="23">
        <v>1</v>
      </c>
      <c r="B51" s="24" t="s">
        <v>56</v>
      </c>
      <c r="C51" s="24" t="s">
        <v>57</v>
      </c>
      <c r="D51" s="24" t="s">
        <v>283</v>
      </c>
      <c r="E51" s="24">
        <v>122597</v>
      </c>
      <c r="F51" s="24" t="s">
        <v>106</v>
      </c>
      <c r="G51" s="24" t="s">
        <v>107</v>
      </c>
      <c r="H51" s="24" t="s">
        <v>108</v>
      </c>
      <c r="I51" s="24" t="s">
        <v>648</v>
      </c>
      <c r="J51" s="24" t="s">
        <v>123</v>
      </c>
      <c r="K51" s="24" t="s">
        <v>421</v>
      </c>
      <c r="L51" s="24" t="s">
        <v>649</v>
      </c>
      <c r="M51" s="24">
        <v>47442042</v>
      </c>
      <c r="N51" s="24" t="s">
        <v>139</v>
      </c>
      <c r="O51" s="24" t="s">
        <v>650</v>
      </c>
      <c r="P51" s="24">
        <v>13</v>
      </c>
      <c r="Q51" s="24">
        <v>4</v>
      </c>
      <c r="R51" s="24">
        <v>4</v>
      </c>
      <c r="S51" s="24">
        <v>8</v>
      </c>
      <c r="T51" s="24">
        <v>0</v>
      </c>
      <c r="U51" s="24">
        <v>10</v>
      </c>
      <c r="V51" s="24">
        <v>10</v>
      </c>
      <c r="W51" s="25">
        <v>0.31430000000000002</v>
      </c>
      <c r="X51" s="24" t="s">
        <v>651</v>
      </c>
      <c r="Y51" s="24" t="s">
        <v>652</v>
      </c>
      <c r="Z51" s="24">
        <v>4</v>
      </c>
      <c r="AA51" s="24">
        <v>4</v>
      </c>
      <c r="AB51" s="24">
        <v>4</v>
      </c>
      <c r="AC51" s="24">
        <v>3.66</v>
      </c>
      <c r="AD51" s="24">
        <v>4</v>
      </c>
      <c r="AE51" s="24">
        <v>4</v>
      </c>
      <c r="AF51" s="24">
        <v>4</v>
      </c>
      <c r="AG51" s="24">
        <v>4</v>
      </c>
      <c r="AH51" s="24">
        <v>4</v>
      </c>
      <c r="AI51" s="24">
        <v>3.66</v>
      </c>
      <c r="AJ51" s="24">
        <v>2.66</v>
      </c>
      <c r="AK51" s="24">
        <v>3</v>
      </c>
      <c r="AL51" s="24">
        <v>4</v>
      </c>
      <c r="AM51" s="24">
        <v>3.33</v>
      </c>
      <c r="AN51" s="24">
        <v>4</v>
      </c>
      <c r="AO51" s="24">
        <v>4</v>
      </c>
      <c r="AP51" s="24">
        <v>4</v>
      </c>
      <c r="AQ51" s="24">
        <v>4</v>
      </c>
      <c r="AR51" s="24">
        <v>0</v>
      </c>
      <c r="AS51" s="24">
        <v>0</v>
      </c>
      <c r="AT51" s="24">
        <v>0</v>
      </c>
      <c r="AU51" s="24" t="s">
        <v>653</v>
      </c>
      <c r="AV51" s="24" t="s">
        <v>654</v>
      </c>
      <c r="AW51" s="24" t="s">
        <v>655</v>
      </c>
      <c r="AX51" s="24" t="s">
        <v>656</v>
      </c>
      <c r="AY51" s="24" t="s">
        <v>657</v>
      </c>
      <c r="AZ51" s="24" t="s">
        <v>658</v>
      </c>
      <c r="BA51" s="24" t="s">
        <v>659</v>
      </c>
      <c r="BB51" s="24">
        <v>91.79</v>
      </c>
      <c r="BC51" s="24" t="s">
        <v>75</v>
      </c>
      <c r="BD51" s="24">
        <v>10</v>
      </c>
    </row>
    <row r="52" spans="1:56" ht="32.25" customHeight="1">
      <c r="A52" s="23">
        <v>1</v>
      </c>
      <c r="B52" s="24" t="s">
        <v>56</v>
      </c>
      <c r="C52" s="24" t="s">
        <v>57</v>
      </c>
      <c r="D52" s="24" t="s">
        <v>283</v>
      </c>
      <c r="E52" s="24">
        <v>122604</v>
      </c>
      <c r="F52" s="24" t="s">
        <v>106</v>
      </c>
      <c r="G52" s="24" t="s">
        <v>134</v>
      </c>
      <c r="H52" s="24" t="s">
        <v>259</v>
      </c>
      <c r="I52" s="24" t="s">
        <v>660</v>
      </c>
      <c r="J52" s="24" t="s">
        <v>123</v>
      </c>
      <c r="K52" s="24" t="s">
        <v>549</v>
      </c>
      <c r="L52" s="24" t="s">
        <v>661</v>
      </c>
      <c r="M52" s="24">
        <v>79691082</v>
      </c>
      <c r="N52" s="24" t="s">
        <v>139</v>
      </c>
      <c r="O52" s="24" t="s">
        <v>662</v>
      </c>
      <c r="P52" s="24">
        <v>5</v>
      </c>
      <c r="Q52" s="24">
        <v>6</v>
      </c>
      <c r="R52" s="24">
        <v>1</v>
      </c>
      <c r="S52" s="24">
        <v>7</v>
      </c>
      <c r="T52" s="24">
        <v>0</v>
      </c>
      <c r="U52" s="24">
        <v>8</v>
      </c>
      <c r="V52" s="24">
        <v>15</v>
      </c>
      <c r="W52" s="25">
        <v>0.19520000000000001</v>
      </c>
      <c r="X52" s="24" t="s">
        <v>663</v>
      </c>
      <c r="Y52" s="24" t="s">
        <v>664</v>
      </c>
      <c r="Z52" s="24">
        <v>3.33</v>
      </c>
      <c r="AA52" s="24">
        <v>3</v>
      </c>
      <c r="AB52" s="24">
        <v>2.66</v>
      </c>
      <c r="AC52" s="24">
        <v>3.33</v>
      </c>
      <c r="AD52" s="24">
        <v>3.66</v>
      </c>
      <c r="AE52" s="24">
        <v>4</v>
      </c>
      <c r="AF52" s="24">
        <v>2.66</v>
      </c>
      <c r="AG52" s="24">
        <v>2.33</v>
      </c>
      <c r="AH52" s="24">
        <v>2.33</v>
      </c>
      <c r="AI52" s="24">
        <v>4</v>
      </c>
      <c r="AJ52" s="24">
        <v>2.33</v>
      </c>
      <c r="AK52" s="24">
        <v>2.33</v>
      </c>
      <c r="AL52" s="24">
        <v>4</v>
      </c>
      <c r="AM52" s="24">
        <v>3.33</v>
      </c>
      <c r="AN52" s="24">
        <v>4</v>
      </c>
      <c r="AO52" s="24">
        <v>3.66</v>
      </c>
      <c r="AP52" s="24">
        <v>3</v>
      </c>
      <c r="AQ52" s="24">
        <v>4</v>
      </c>
      <c r="AR52" s="24">
        <v>0</v>
      </c>
      <c r="AS52" s="24">
        <v>0</v>
      </c>
      <c r="AT52" s="24">
        <v>0</v>
      </c>
      <c r="AU52" s="24" t="s">
        <v>665</v>
      </c>
      <c r="AV52" s="24" t="s">
        <v>666</v>
      </c>
      <c r="AW52" s="24" t="s">
        <v>667</v>
      </c>
      <c r="AX52" s="24" t="s">
        <v>668</v>
      </c>
      <c r="AY52" s="24" t="s">
        <v>669</v>
      </c>
      <c r="AZ52" s="24" t="s">
        <v>670</v>
      </c>
      <c r="BA52" s="24" t="s">
        <v>671</v>
      </c>
      <c r="BB52" s="24">
        <v>69.25</v>
      </c>
      <c r="BC52" s="24" t="s">
        <v>75</v>
      </c>
      <c r="BD52" s="24">
        <v>15</v>
      </c>
    </row>
    <row r="53" spans="1:56" ht="30.75" customHeight="1">
      <c r="A53" s="23">
        <v>1</v>
      </c>
      <c r="B53" s="24" t="s">
        <v>56</v>
      </c>
      <c r="C53" s="24" t="s">
        <v>57</v>
      </c>
      <c r="D53" s="24" t="s">
        <v>283</v>
      </c>
      <c r="E53" s="24">
        <v>122766</v>
      </c>
      <c r="F53" s="24" t="s">
        <v>106</v>
      </c>
      <c r="G53" s="24" t="s">
        <v>134</v>
      </c>
      <c r="H53" s="24" t="s">
        <v>271</v>
      </c>
      <c r="I53" s="24" t="s">
        <v>672</v>
      </c>
      <c r="J53" s="24" t="s">
        <v>123</v>
      </c>
      <c r="K53" s="24" t="s">
        <v>124</v>
      </c>
      <c r="L53" s="24" t="s">
        <v>673</v>
      </c>
      <c r="M53" s="24">
        <v>80382347</v>
      </c>
      <c r="N53" s="24" t="s">
        <v>139</v>
      </c>
      <c r="O53" s="24" t="s">
        <v>674</v>
      </c>
      <c r="P53" s="24">
        <v>10</v>
      </c>
      <c r="Q53" s="24">
        <v>9</v>
      </c>
      <c r="R53" s="24">
        <v>1</v>
      </c>
      <c r="S53" s="24">
        <v>10</v>
      </c>
      <c r="T53" s="24">
        <v>0</v>
      </c>
      <c r="U53" s="24">
        <v>10</v>
      </c>
      <c r="V53" s="24">
        <v>15</v>
      </c>
      <c r="W53" s="25">
        <v>0.2329</v>
      </c>
      <c r="X53" s="24" t="s">
        <v>663</v>
      </c>
      <c r="Y53" s="24" t="s">
        <v>675</v>
      </c>
      <c r="Z53" s="24">
        <v>3.33</v>
      </c>
      <c r="AA53" s="24">
        <v>3</v>
      </c>
      <c r="AB53" s="24">
        <v>3.33</v>
      </c>
      <c r="AC53" s="24">
        <v>3.33</v>
      </c>
      <c r="AD53" s="24">
        <v>3</v>
      </c>
      <c r="AE53" s="24">
        <v>2.33</v>
      </c>
      <c r="AF53" s="24">
        <v>3.33</v>
      </c>
      <c r="AG53" s="24">
        <v>4</v>
      </c>
      <c r="AH53" s="24">
        <v>4</v>
      </c>
      <c r="AI53" s="24">
        <v>3.33</v>
      </c>
      <c r="AJ53" s="24">
        <v>2</v>
      </c>
      <c r="AK53" s="24">
        <v>2.33</v>
      </c>
      <c r="AL53" s="24">
        <v>4</v>
      </c>
      <c r="AM53" s="24">
        <v>3</v>
      </c>
      <c r="AN53" s="24">
        <v>4</v>
      </c>
      <c r="AO53" s="24">
        <v>4</v>
      </c>
      <c r="AP53" s="24">
        <v>4</v>
      </c>
      <c r="AQ53" s="24">
        <v>4</v>
      </c>
      <c r="AR53" s="24">
        <v>0</v>
      </c>
      <c r="AS53" s="24">
        <v>0</v>
      </c>
      <c r="AT53" s="24">
        <v>0</v>
      </c>
      <c r="AU53" s="24" t="s">
        <v>676</v>
      </c>
      <c r="AV53" s="24" t="s">
        <v>677</v>
      </c>
      <c r="AW53" s="24" t="s">
        <v>678</v>
      </c>
      <c r="AX53" s="24" t="s">
        <v>679</v>
      </c>
      <c r="AY53" s="24" t="s">
        <v>680</v>
      </c>
      <c r="AZ53" s="24" t="s">
        <v>681</v>
      </c>
      <c r="BA53" s="24" t="s">
        <v>682</v>
      </c>
      <c r="BB53" s="24">
        <v>76.25</v>
      </c>
      <c r="BC53" s="24" t="s">
        <v>75</v>
      </c>
      <c r="BD53" s="24">
        <v>15</v>
      </c>
    </row>
    <row r="54" spans="1:56" ht="39" customHeight="1">
      <c r="A54" s="23">
        <v>1</v>
      </c>
      <c r="B54" s="24" t="s">
        <v>56</v>
      </c>
      <c r="C54" s="24" t="s">
        <v>57</v>
      </c>
      <c r="D54" s="24" t="s">
        <v>283</v>
      </c>
      <c r="E54" s="24">
        <v>122721</v>
      </c>
      <c r="F54" s="24" t="s">
        <v>106</v>
      </c>
      <c r="G54" s="24" t="s">
        <v>92</v>
      </c>
      <c r="H54" s="24" t="s">
        <v>683</v>
      </c>
      <c r="I54" s="24" t="s">
        <v>684</v>
      </c>
      <c r="J54" s="24" t="s">
        <v>123</v>
      </c>
      <c r="K54" s="24" t="s">
        <v>421</v>
      </c>
      <c r="L54" s="24" t="s">
        <v>685</v>
      </c>
      <c r="M54" s="24">
        <v>63459236</v>
      </c>
      <c r="N54" s="24" t="s">
        <v>139</v>
      </c>
      <c r="O54" s="24" t="s">
        <v>686</v>
      </c>
      <c r="P54" s="24">
        <v>20</v>
      </c>
      <c r="Q54" s="24">
        <v>7</v>
      </c>
      <c r="R54" s="24">
        <v>0</v>
      </c>
      <c r="S54" s="24">
        <v>7</v>
      </c>
      <c r="T54" s="24">
        <v>0</v>
      </c>
      <c r="U54" s="24">
        <v>12</v>
      </c>
      <c r="V54" s="24">
        <v>7</v>
      </c>
      <c r="W54" s="25">
        <v>0.2031</v>
      </c>
      <c r="X54" s="24" t="s">
        <v>687</v>
      </c>
      <c r="Y54" s="24" t="s">
        <v>688</v>
      </c>
      <c r="Z54" s="24">
        <v>3.66</v>
      </c>
      <c r="AA54" s="24">
        <v>3.33</v>
      </c>
      <c r="AB54" s="24">
        <v>3.33</v>
      </c>
      <c r="AC54" s="24">
        <v>4</v>
      </c>
      <c r="AD54" s="24">
        <v>3</v>
      </c>
      <c r="AE54" s="24">
        <v>2.66</v>
      </c>
      <c r="AF54" s="24">
        <v>3.66</v>
      </c>
      <c r="AG54" s="24">
        <v>4</v>
      </c>
      <c r="AH54" s="24">
        <v>4</v>
      </c>
      <c r="AI54" s="24">
        <v>4</v>
      </c>
      <c r="AJ54" s="24">
        <v>3.66</v>
      </c>
      <c r="AK54" s="24">
        <v>3</v>
      </c>
      <c r="AL54" s="24">
        <v>4</v>
      </c>
      <c r="AM54" s="24">
        <v>3.33</v>
      </c>
      <c r="AN54" s="24">
        <v>4</v>
      </c>
      <c r="AO54" s="24">
        <v>4</v>
      </c>
      <c r="AP54" s="24">
        <v>3</v>
      </c>
      <c r="AQ54" s="24">
        <v>4</v>
      </c>
      <c r="AR54" s="24">
        <v>0</v>
      </c>
      <c r="AS54" s="24">
        <v>0</v>
      </c>
      <c r="AT54" s="24">
        <v>0</v>
      </c>
      <c r="AU54" s="24" t="s">
        <v>689</v>
      </c>
      <c r="AV54" s="24" t="s">
        <v>690</v>
      </c>
      <c r="AW54" s="24" t="s">
        <v>691</v>
      </c>
      <c r="AX54" s="24" t="s">
        <v>692</v>
      </c>
      <c r="AY54" s="24" t="s">
        <v>693</v>
      </c>
      <c r="AZ54" s="24" t="s">
        <v>694</v>
      </c>
      <c r="BA54" s="24" t="s">
        <v>695</v>
      </c>
      <c r="BB54" s="24">
        <v>82.72</v>
      </c>
      <c r="BC54" s="24" t="s">
        <v>75</v>
      </c>
      <c r="BD54" s="24">
        <v>7</v>
      </c>
    </row>
    <row r="55" spans="1:56" ht="33" customHeight="1">
      <c r="A55" s="23">
        <v>1</v>
      </c>
      <c r="B55" s="24" t="s">
        <v>56</v>
      </c>
      <c r="C55" s="24" t="s">
        <v>57</v>
      </c>
      <c r="D55" s="24" t="s">
        <v>283</v>
      </c>
      <c r="E55" s="24">
        <v>122656</v>
      </c>
      <c r="F55" s="24" t="s">
        <v>106</v>
      </c>
      <c r="G55" s="24" t="s">
        <v>60</v>
      </c>
      <c r="H55" s="24" t="s">
        <v>696</v>
      </c>
      <c r="I55" s="24" t="s">
        <v>697</v>
      </c>
      <c r="J55" s="24" t="s">
        <v>123</v>
      </c>
      <c r="K55" s="24" t="s">
        <v>176</v>
      </c>
      <c r="L55" s="24" t="s">
        <v>698</v>
      </c>
      <c r="M55" s="24">
        <v>1007686236</v>
      </c>
      <c r="N55" s="24" t="s">
        <v>139</v>
      </c>
      <c r="O55" s="24" t="s">
        <v>699</v>
      </c>
      <c r="P55" s="24">
        <v>26</v>
      </c>
      <c r="Q55" s="24">
        <v>7</v>
      </c>
      <c r="R55" s="24">
        <v>1</v>
      </c>
      <c r="S55" s="24">
        <v>8</v>
      </c>
      <c r="T55" s="24">
        <v>0</v>
      </c>
      <c r="U55" s="24">
        <v>14</v>
      </c>
      <c r="V55" s="24">
        <v>5</v>
      </c>
      <c r="W55" s="25">
        <v>0.30349999999999999</v>
      </c>
      <c r="X55" s="24" t="s">
        <v>687</v>
      </c>
      <c r="Y55" s="24" t="s">
        <v>700</v>
      </c>
      <c r="Z55" s="24">
        <v>3.33</v>
      </c>
      <c r="AA55" s="24">
        <v>3.66</v>
      </c>
      <c r="AB55" s="24">
        <v>3</v>
      </c>
      <c r="AC55" s="24">
        <v>3.66</v>
      </c>
      <c r="AD55" s="24">
        <v>2.66</v>
      </c>
      <c r="AE55" s="24">
        <v>2.66</v>
      </c>
      <c r="AF55" s="24">
        <v>3.33</v>
      </c>
      <c r="AG55" s="24">
        <v>4</v>
      </c>
      <c r="AH55" s="24">
        <v>3.66</v>
      </c>
      <c r="AI55" s="24">
        <v>3.33</v>
      </c>
      <c r="AJ55" s="24">
        <v>2</v>
      </c>
      <c r="AK55" s="24">
        <v>2.33</v>
      </c>
      <c r="AL55" s="24">
        <v>4</v>
      </c>
      <c r="AM55" s="24">
        <v>3</v>
      </c>
      <c r="AN55" s="24">
        <v>4</v>
      </c>
      <c r="AO55" s="24">
        <v>4</v>
      </c>
      <c r="AP55" s="24">
        <v>4</v>
      </c>
      <c r="AQ55" s="24">
        <v>4</v>
      </c>
      <c r="AR55" s="24">
        <v>0</v>
      </c>
      <c r="AS55" s="24">
        <v>0</v>
      </c>
      <c r="AT55" s="24">
        <v>0</v>
      </c>
      <c r="AU55" s="24" t="s">
        <v>701</v>
      </c>
      <c r="AV55" s="24" t="s">
        <v>702</v>
      </c>
      <c r="AW55" s="24" t="s">
        <v>703</v>
      </c>
      <c r="AX55" s="24" t="s">
        <v>704</v>
      </c>
      <c r="AY55" s="24" t="s">
        <v>705</v>
      </c>
      <c r="AZ55" s="24" t="s">
        <v>706</v>
      </c>
      <c r="BA55" s="24" t="s">
        <v>707</v>
      </c>
      <c r="BB55" s="24">
        <v>76.94</v>
      </c>
      <c r="BC55" s="24" t="s">
        <v>75</v>
      </c>
      <c r="BD55" s="24">
        <v>5</v>
      </c>
    </row>
    <row r="56" spans="1:56" ht="34.5" customHeight="1">
      <c r="A56" s="23">
        <v>1</v>
      </c>
      <c r="B56" s="24" t="s">
        <v>56</v>
      </c>
      <c r="C56" s="24" t="s">
        <v>57</v>
      </c>
      <c r="D56" s="24" t="s">
        <v>283</v>
      </c>
      <c r="E56" s="24">
        <v>122640</v>
      </c>
      <c r="F56" s="24" t="s">
        <v>106</v>
      </c>
      <c r="G56" s="24" t="s">
        <v>134</v>
      </c>
      <c r="H56" s="24" t="s">
        <v>259</v>
      </c>
      <c r="I56" s="24" t="s">
        <v>708</v>
      </c>
      <c r="J56" s="24" t="s">
        <v>709</v>
      </c>
      <c r="K56" s="24" t="s">
        <v>710</v>
      </c>
      <c r="L56" s="24" t="s">
        <v>711</v>
      </c>
      <c r="M56" s="24">
        <v>1121828541</v>
      </c>
      <c r="N56" s="24" t="s">
        <v>139</v>
      </c>
      <c r="O56" s="24" t="s">
        <v>712</v>
      </c>
      <c r="P56" s="24">
        <v>31</v>
      </c>
      <c r="Q56" s="24">
        <v>10</v>
      </c>
      <c r="R56" s="24">
        <v>0</v>
      </c>
      <c r="S56" s="24">
        <v>10</v>
      </c>
      <c r="T56" s="24">
        <v>0</v>
      </c>
      <c r="U56" s="24">
        <v>16</v>
      </c>
      <c r="V56" s="24">
        <v>31</v>
      </c>
      <c r="W56" s="25">
        <v>0.22109999999999999</v>
      </c>
      <c r="X56" s="24" t="s">
        <v>687</v>
      </c>
      <c r="Y56" s="24" t="s">
        <v>713</v>
      </c>
      <c r="Z56" s="24">
        <v>4</v>
      </c>
      <c r="AA56" s="24">
        <v>2.66</v>
      </c>
      <c r="AB56" s="24">
        <v>3</v>
      </c>
      <c r="AC56" s="24">
        <v>3.66</v>
      </c>
      <c r="AD56" s="24">
        <v>3.33</v>
      </c>
      <c r="AE56" s="24">
        <v>4</v>
      </c>
      <c r="AF56" s="24">
        <v>4</v>
      </c>
      <c r="AG56" s="24">
        <v>4</v>
      </c>
      <c r="AH56" s="24">
        <v>3.33</v>
      </c>
      <c r="AI56" s="24">
        <v>4</v>
      </c>
      <c r="AJ56" s="24">
        <v>3.66</v>
      </c>
      <c r="AK56" s="24">
        <v>2.33</v>
      </c>
      <c r="AL56" s="24">
        <v>4</v>
      </c>
      <c r="AM56" s="24">
        <v>2</v>
      </c>
      <c r="AN56" s="24">
        <v>4</v>
      </c>
      <c r="AO56" s="24">
        <v>4</v>
      </c>
      <c r="AP56" s="24">
        <v>3</v>
      </c>
      <c r="AQ56" s="24">
        <v>4</v>
      </c>
      <c r="AR56" s="24">
        <v>0</v>
      </c>
      <c r="AS56" s="24">
        <v>0</v>
      </c>
      <c r="AT56" s="24">
        <v>0</v>
      </c>
      <c r="AU56" s="24" t="s">
        <v>714</v>
      </c>
      <c r="AV56" s="24" t="s">
        <v>715</v>
      </c>
      <c r="AW56" s="24" t="s">
        <v>716</v>
      </c>
      <c r="AX56" s="24" t="s">
        <v>717</v>
      </c>
      <c r="AY56" s="24" t="s">
        <v>718</v>
      </c>
      <c r="AZ56" s="24" t="s">
        <v>719</v>
      </c>
      <c r="BA56" s="24" t="s">
        <v>720</v>
      </c>
      <c r="BB56" s="24">
        <v>78.290000000000006</v>
      </c>
      <c r="BC56" s="24" t="s">
        <v>75</v>
      </c>
      <c r="BD56" s="24">
        <v>31</v>
      </c>
    </row>
    <row r="57" spans="1:56" ht="36" customHeight="1">
      <c r="A57" s="23">
        <v>1</v>
      </c>
      <c r="B57" s="24" t="s">
        <v>56</v>
      </c>
      <c r="C57" s="24" t="s">
        <v>57</v>
      </c>
      <c r="D57" s="24" t="s">
        <v>283</v>
      </c>
      <c r="E57" s="24">
        <v>121229</v>
      </c>
      <c r="F57" s="24" t="s">
        <v>106</v>
      </c>
      <c r="G57" s="24" t="s">
        <v>546</v>
      </c>
      <c r="H57" s="24" t="s">
        <v>547</v>
      </c>
      <c r="I57" s="24" t="s">
        <v>721</v>
      </c>
      <c r="J57" s="24" t="s">
        <v>202</v>
      </c>
      <c r="K57" s="24" t="s">
        <v>722</v>
      </c>
      <c r="L57" s="24" t="s">
        <v>723</v>
      </c>
      <c r="M57" s="24">
        <v>1083893382</v>
      </c>
      <c r="N57" s="24" t="s">
        <v>139</v>
      </c>
      <c r="O57" s="24" t="s">
        <v>724</v>
      </c>
      <c r="P57" s="24">
        <v>27</v>
      </c>
      <c r="Q57" s="24">
        <v>7</v>
      </c>
      <c r="R57" s="24">
        <v>3</v>
      </c>
      <c r="S57" s="24">
        <v>10</v>
      </c>
      <c r="T57" s="24">
        <v>0</v>
      </c>
      <c r="U57" s="24">
        <v>16</v>
      </c>
      <c r="V57" s="24">
        <v>10</v>
      </c>
      <c r="W57" s="25">
        <v>0.27860000000000001</v>
      </c>
      <c r="X57" s="24" t="s">
        <v>651</v>
      </c>
      <c r="Y57" s="24" t="s">
        <v>725</v>
      </c>
      <c r="Z57" s="24">
        <v>4</v>
      </c>
      <c r="AA57" s="24">
        <v>4</v>
      </c>
      <c r="AB57" s="24">
        <v>4</v>
      </c>
      <c r="AC57" s="24">
        <v>3.66</v>
      </c>
      <c r="AD57" s="24">
        <v>3.66</v>
      </c>
      <c r="AE57" s="24">
        <v>3</v>
      </c>
      <c r="AF57" s="24">
        <v>4</v>
      </c>
      <c r="AG57" s="24">
        <v>4</v>
      </c>
      <c r="AH57" s="24">
        <v>4</v>
      </c>
      <c r="AI57" s="24">
        <v>4</v>
      </c>
      <c r="AJ57" s="24">
        <v>3.66</v>
      </c>
      <c r="AK57" s="24">
        <v>2.33</v>
      </c>
      <c r="AL57" s="24">
        <v>4</v>
      </c>
      <c r="AM57" s="24">
        <v>4</v>
      </c>
      <c r="AN57" s="24">
        <v>4</v>
      </c>
      <c r="AO57" s="24">
        <v>4</v>
      </c>
      <c r="AP57" s="24">
        <v>4</v>
      </c>
      <c r="AQ57" s="24">
        <v>4</v>
      </c>
      <c r="AR57" s="24">
        <v>0</v>
      </c>
      <c r="AS57" s="24">
        <v>0</v>
      </c>
      <c r="AT57" s="24">
        <v>0</v>
      </c>
      <c r="AU57" s="24" t="s">
        <v>726</v>
      </c>
      <c r="AV57" s="24" t="s">
        <v>727</v>
      </c>
      <c r="AW57" s="24" t="s">
        <v>728</v>
      </c>
      <c r="AX57" s="24" t="s">
        <v>729</v>
      </c>
      <c r="AY57" s="24" t="s">
        <v>730</v>
      </c>
      <c r="AZ57" s="24" t="s">
        <v>731</v>
      </c>
      <c r="BA57" s="24" t="s">
        <v>732</v>
      </c>
      <c r="BB57" s="24">
        <v>91.36</v>
      </c>
      <c r="BC57" s="24" t="s">
        <v>75</v>
      </c>
      <c r="BD57" s="24">
        <v>10</v>
      </c>
    </row>
  </sheetData>
  <protectedRanges>
    <protectedRange sqref="K1" name="Rango7"/>
    <protectedRange sqref="I1" name="Rango5"/>
    <protectedRange sqref="G1" name="Rango3"/>
    <protectedRange sqref="E1" name="Rango1_1"/>
    <protectedRange sqref="M1" name="Rango9"/>
    <protectedRange sqref="O1" name="Rango10"/>
  </protectedRanges>
  <autoFilter ref="A1:BD57" xr:uid="{EE143F5F-DF64-A040-BB12-1CBAC3F2739B}"/>
  <conditionalFormatting sqref="E1:E7 E58:E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2355-A3CF-4477-9212-B0FF43086B32}">
  <dimension ref="A1:GV106"/>
  <sheetViews>
    <sheetView topLeftCell="A17" zoomScale="55" zoomScaleNormal="55" workbookViewId="0">
      <selection activeCell="A61" sqref="A61:B72"/>
    </sheetView>
  </sheetViews>
  <sheetFormatPr baseColWidth="10" defaultColWidth="11" defaultRowHeight="15"/>
  <cols>
    <col min="1" max="1" width="33.109375" bestFit="1" customWidth="1"/>
    <col min="2" max="2" width="19.109375" bestFit="1" customWidth="1"/>
    <col min="4" max="4" width="18.77734375" customWidth="1"/>
    <col min="5" max="5" width="8.33203125" bestFit="1" customWidth="1"/>
    <col min="16" max="16" width="12.88671875" bestFit="1" customWidth="1"/>
    <col min="17" max="17" width="8.33203125" bestFit="1" customWidth="1"/>
    <col min="22" max="22" width="12.88671875" bestFit="1" customWidth="1"/>
    <col min="23" max="23" width="8.33203125" bestFit="1" customWidth="1"/>
  </cols>
  <sheetData>
    <row r="1" spans="1:141" ht="15.75">
      <c r="A1" s="7" t="s">
        <v>733</v>
      </c>
      <c r="B1" s="8">
        <f>+Hoja1!C3</f>
        <v>0</v>
      </c>
      <c r="H1" s="20"/>
      <c r="I1" s="29" t="s">
        <v>734</v>
      </c>
      <c r="J1" s="30"/>
      <c r="K1" s="31" t="s">
        <v>735</v>
      </c>
      <c r="L1" s="32"/>
    </row>
    <row r="2" spans="1:141" ht="15.75">
      <c r="H2" s="21" t="s">
        <v>736</v>
      </c>
      <c r="I2" s="20" t="s">
        <v>737</v>
      </c>
      <c r="J2" s="20" t="s">
        <v>738</v>
      </c>
      <c r="K2" s="20" t="s">
        <v>737</v>
      </c>
      <c r="L2" s="20" t="s">
        <v>738</v>
      </c>
      <c r="V2" s="4" t="s">
        <v>739</v>
      </c>
      <c r="W2" t="s">
        <v>740</v>
      </c>
    </row>
    <row r="3" spans="1:141">
      <c r="A3" s="9" t="s">
        <v>741</v>
      </c>
      <c r="B3" s="9" t="s">
        <v>742</v>
      </c>
      <c r="D3" s="4" t="s">
        <v>739</v>
      </c>
      <c r="E3" t="s">
        <v>740</v>
      </c>
      <c r="H3" s="22" t="s">
        <v>743</v>
      </c>
      <c r="I3" s="19">
        <v>0</v>
      </c>
      <c r="J3" s="19">
        <v>0</v>
      </c>
      <c r="K3" s="19">
        <f>+GETPIVOTDATA("ID Proyecto",$V$2,"Línea de financiación","Crear","Tipo de proyecto","Individual")</f>
        <v>23</v>
      </c>
      <c r="L3" s="19">
        <f>+GETPIVOTDATA("ID Proyecto",$V$2,"Línea de financiación","Fortalecer","Tipo de proyecto","Individual")</f>
        <v>4</v>
      </c>
      <c r="V3" s="5" t="s">
        <v>58</v>
      </c>
      <c r="W3">
        <v>45</v>
      </c>
    </row>
    <row r="4" spans="1:141">
      <c r="A4" s="18"/>
      <c r="D4" s="5" t="s">
        <v>744</v>
      </c>
      <c r="H4" s="22" t="s">
        <v>745</v>
      </c>
      <c r="I4" s="19">
        <v>0</v>
      </c>
      <c r="J4" s="19">
        <v>0</v>
      </c>
      <c r="K4" s="19">
        <f>+GETPIVOTDATA("ID Proyecto",$V$2,"Línea de financiación","Crear","Tipo de proyecto","Asociativo")</f>
        <v>22</v>
      </c>
      <c r="L4" s="19">
        <f>+GETPIVOTDATA("ID Proyecto",$V$2,"Línea de financiación","Fortalecer","Tipo de proyecto","Asociativo")</f>
        <v>7</v>
      </c>
      <c r="V4" s="6" t="s">
        <v>66</v>
      </c>
      <c r="W4">
        <v>23</v>
      </c>
    </row>
    <row r="5" spans="1:141" ht="15.75">
      <c r="A5" s="18"/>
      <c r="D5" s="5" t="s">
        <v>66</v>
      </c>
      <c r="E5">
        <v>27</v>
      </c>
      <c r="H5" s="21" t="s">
        <v>746</v>
      </c>
      <c r="I5" s="33">
        <f>+SUM(I3:J4)</f>
        <v>0</v>
      </c>
      <c r="J5" s="33"/>
      <c r="K5" s="33">
        <f>+SUM(K3:L4)</f>
        <v>56</v>
      </c>
      <c r="L5" s="33"/>
      <c r="V5" s="6" t="s">
        <v>139</v>
      </c>
      <c r="W5">
        <v>22</v>
      </c>
    </row>
    <row r="6" spans="1:141">
      <c r="A6" s="18"/>
      <c r="D6" s="5" t="s">
        <v>139</v>
      </c>
      <c r="E6">
        <v>29</v>
      </c>
      <c r="V6" s="5" t="s">
        <v>283</v>
      </c>
      <c r="W6">
        <v>11</v>
      </c>
    </row>
    <row r="7" spans="1:141">
      <c r="A7" s="18"/>
      <c r="D7" s="5" t="s">
        <v>747</v>
      </c>
      <c r="E7">
        <v>56</v>
      </c>
      <c r="V7" s="6" t="s">
        <v>66</v>
      </c>
      <c r="W7">
        <v>4</v>
      </c>
    </row>
    <row r="8" spans="1:141">
      <c r="A8" s="18"/>
      <c r="D8" s="5"/>
      <c r="V8" s="6" t="s">
        <v>139</v>
      </c>
      <c r="W8">
        <v>7</v>
      </c>
    </row>
    <row r="9" spans="1:141" ht="15.75">
      <c r="A9" s="10" t="s">
        <v>747</v>
      </c>
      <c r="B9" s="10">
        <f>+SUM(B4:B7)</f>
        <v>0</v>
      </c>
      <c r="V9" s="5" t="s">
        <v>744</v>
      </c>
    </row>
    <row r="10" spans="1:141">
      <c r="V10" s="6" t="s">
        <v>744</v>
      </c>
    </row>
    <row r="11" spans="1:141" ht="15.75">
      <c r="A11" s="11" t="s">
        <v>748</v>
      </c>
      <c r="B11">
        <f>+B9</f>
        <v>0</v>
      </c>
      <c r="V11" s="5" t="s">
        <v>747</v>
      </c>
      <c r="W11">
        <v>56</v>
      </c>
    </row>
    <row r="12" spans="1:141">
      <c r="A12" t="s">
        <v>749</v>
      </c>
      <c r="B12">
        <f>+B9</f>
        <v>0</v>
      </c>
    </row>
    <row r="13" spans="1:141" ht="15.75">
      <c r="A13" s="12" t="s">
        <v>750</v>
      </c>
      <c r="B13" s="12">
        <f>+GETPIVOTDATA("ID Proyecto",$D$3)</f>
        <v>56</v>
      </c>
      <c r="D13" s="13" t="s">
        <v>751</v>
      </c>
    </row>
    <row r="14" spans="1:141" ht="15.75">
      <c r="A14" s="13" t="s">
        <v>752</v>
      </c>
      <c r="B14" s="13">
        <f>+B12-B13</f>
        <v>-56</v>
      </c>
      <c r="D14" s="14">
        <f ca="1">+TODAY()</f>
        <v>46182</v>
      </c>
    </row>
    <row r="15" spans="1:141">
      <c r="A15" s="15"/>
    </row>
    <row r="16" spans="1:141" ht="15.75">
      <c r="A16" s="28" t="s">
        <v>753</v>
      </c>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row>
    <row r="19" spans="1:204">
      <c r="A19" s="4" t="s">
        <v>754</v>
      </c>
      <c r="B19" t="s">
        <v>755</v>
      </c>
      <c r="D19" s="4" t="s">
        <v>756</v>
      </c>
      <c r="E19" t="s">
        <v>740</v>
      </c>
      <c r="G19" t="s">
        <v>58</v>
      </c>
      <c r="FQ19" t="s">
        <v>737</v>
      </c>
      <c r="FR19" t="s">
        <v>757</v>
      </c>
      <c r="FS19" t="s">
        <v>757</v>
      </c>
      <c r="FT19" t="s">
        <v>757</v>
      </c>
      <c r="FU19" t="s">
        <v>758</v>
      </c>
      <c r="FV19" t="s">
        <v>758</v>
      </c>
      <c r="FW19" t="s">
        <v>758</v>
      </c>
      <c r="FX19" t="s">
        <v>759</v>
      </c>
      <c r="FY19" t="s">
        <v>757</v>
      </c>
      <c r="FZ19" t="s">
        <v>760</v>
      </c>
      <c r="GA19" t="s">
        <v>760</v>
      </c>
      <c r="GB19" t="s">
        <v>760</v>
      </c>
      <c r="GC19" t="s">
        <v>760</v>
      </c>
      <c r="GD19" t="s">
        <v>760</v>
      </c>
      <c r="GE19" t="s">
        <v>761</v>
      </c>
      <c r="GF19" t="s">
        <v>758</v>
      </c>
      <c r="GG19" t="s">
        <v>761</v>
      </c>
      <c r="GH19" t="s">
        <v>760</v>
      </c>
      <c r="GI19" t="s">
        <v>761</v>
      </c>
      <c r="GJ19" t="s">
        <v>761</v>
      </c>
      <c r="GK19" t="s">
        <v>761</v>
      </c>
      <c r="GL19" t="s">
        <v>761</v>
      </c>
    </row>
    <row r="20" spans="1:204">
      <c r="A20" s="5" t="s">
        <v>148</v>
      </c>
      <c r="B20">
        <v>1</v>
      </c>
      <c r="D20" s="5" t="s">
        <v>744</v>
      </c>
      <c r="G20" t="s">
        <v>283</v>
      </c>
      <c r="FQ20" t="s">
        <v>738</v>
      </c>
      <c r="FR20" t="s">
        <v>761</v>
      </c>
      <c r="FS20" t="s">
        <v>759</v>
      </c>
      <c r="FT20" t="s">
        <v>757</v>
      </c>
      <c r="FU20" t="s">
        <v>757</v>
      </c>
      <c r="FV20" t="s">
        <v>758</v>
      </c>
      <c r="FW20" t="s">
        <v>758</v>
      </c>
      <c r="FX20" t="s">
        <v>761</v>
      </c>
      <c r="FY20" t="s">
        <v>761</v>
      </c>
      <c r="FZ20" t="s">
        <v>760</v>
      </c>
      <c r="GA20" t="s">
        <v>760</v>
      </c>
      <c r="GB20" t="s">
        <v>760</v>
      </c>
      <c r="GC20" t="s">
        <v>761</v>
      </c>
      <c r="GD20" t="s">
        <v>760</v>
      </c>
      <c r="GE20" t="s">
        <v>761</v>
      </c>
      <c r="GF20" t="s">
        <v>761</v>
      </c>
      <c r="GG20" t="s">
        <v>761</v>
      </c>
      <c r="GH20" t="s">
        <v>761</v>
      </c>
      <c r="GI20" t="s">
        <v>761</v>
      </c>
    </row>
    <row r="21" spans="1:204" ht="24.95" customHeight="1">
      <c r="A21" s="6" t="s">
        <v>75</v>
      </c>
      <c r="B21">
        <v>1</v>
      </c>
      <c r="D21" s="6" t="s">
        <v>744</v>
      </c>
      <c r="ES21" s="1" t="s">
        <v>0</v>
      </c>
      <c r="ET21" s="1" t="s">
        <v>1</v>
      </c>
      <c r="EU21" s="1" t="s">
        <v>2</v>
      </c>
      <c r="EV21" s="2" t="s">
        <v>3</v>
      </c>
      <c r="EW21" s="2" t="s">
        <v>4</v>
      </c>
      <c r="EX21" s="2" t="s">
        <v>5</v>
      </c>
      <c r="EY21" s="2" t="s">
        <v>6</v>
      </c>
      <c r="EZ21" s="2" t="s">
        <v>7</v>
      </c>
      <c r="FA21" s="2" t="s">
        <v>8</v>
      </c>
      <c r="FB21" s="2" t="s">
        <v>9</v>
      </c>
      <c r="FC21" s="2" t="s">
        <v>10</v>
      </c>
      <c r="FD21" s="2" t="s">
        <v>11</v>
      </c>
      <c r="FE21" s="2" t="s">
        <v>12</v>
      </c>
      <c r="FF21" s="2" t="s">
        <v>13</v>
      </c>
      <c r="FG21" s="2" t="s">
        <v>14</v>
      </c>
      <c r="FH21" s="2" t="s">
        <v>15</v>
      </c>
      <c r="FI21" s="2" t="s">
        <v>16</v>
      </c>
      <c r="FJ21" s="2" t="s">
        <v>17</v>
      </c>
      <c r="FK21" s="2" t="s">
        <v>18</v>
      </c>
      <c r="FL21" s="2" t="s">
        <v>19</v>
      </c>
      <c r="FM21" s="2" t="s">
        <v>20</v>
      </c>
      <c r="FN21" s="2" t="s">
        <v>21</v>
      </c>
      <c r="FO21" s="2" t="s">
        <v>22</v>
      </c>
      <c r="FP21" s="2" t="s">
        <v>23</v>
      </c>
      <c r="FQ21" s="2" t="s">
        <v>24</v>
      </c>
      <c r="FR21" s="1" t="s">
        <v>25</v>
      </c>
      <c r="FS21" s="1" t="s">
        <v>26</v>
      </c>
      <c r="FT21" s="1" t="s">
        <v>27</v>
      </c>
      <c r="FU21" s="1" t="s">
        <v>28</v>
      </c>
      <c r="FV21" s="1" t="s">
        <v>29</v>
      </c>
      <c r="FW21" s="1" t="s">
        <v>30</v>
      </c>
      <c r="FX21" s="1" t="s">
        <v>31</v>
      </c>
      <c r="FY21" s="1" t="s">
        <v>32</v>
      </c>
      <c r="FZ21" s="1" t="s">
        <v>33</v>
      </c>
      <c r="GA21" s="1" t="s">
        <v>34</v>
      </c>
      <c r="GB21" s="1" t="s">
        <v>35</v>
      </c>
      <c r="GC21" s="1" t="s">
        <v>36</v>
      </c>
      <c r="GD21" s="1" t="s">
        <v>37</v>
      </c>
      <c r="GE21" s="1" t="s">
        <v>38</v>
      </c>
      <c r="GF21" s="1" t="s">
        <v>39</v>
      </c>
      <c r="GG21" s="1" t="s">
        <v>40</v>
      </c>
      <c r="GH21" s="1" t="s">
        <v>41</v>
      </c>
      <c r="GI21" s="1" t="s">
        <v>42</v>
      </c>
      <c r="GJ21" s="1" t="s">
        <v>43</v>
      </c>
      <c r="GK21" s="1" t="s">
        <v>44</v>
      </c>
      <c r="GL21" s="1" t="s">
        <v>45</v>
      </c>
      <c r="GM21" s="3" t="s">
        <v>46</v>
      </c>
      <c r="GN21" s="3" t="s">
        <v>47</v>
      </c>
      <c r="GO21" s="3" t="s">
        <v>48</v>
      </c>
      <c r="GP21" s="3" t="s">
        <v>49</v>
      </c>
      <c r="GQ21" s="3" t="s">
        <v>50</v>
      </c>
      <c r="GR21" s="1" t="s">
        <v>51</v>
      </c>
      <c r="GS21" s="1" t="s">
        <v>52</v>
      </c>
      <c r="GT21" s="1" t="s">
        <v>53</v>
      </c>
      <c r="GU21" s="1" t="s">
        <v>54</v>
      </c>
      <c r="GV21" s="1" t="s">
        <v>55</v>
      </c>
    </row>
    <row r="22" spans="1:204">
      <c r="A22" s="5" t="s">
        <v>299</v>
      </c>
      <c r="B22">
        <v>1</v>
      </c>
      <c r="D22" s="5" t="s">
        <v>63</v>
      </c>
      <c r="E22">
        <v>3</v>
      </c>
      <c r="ES22" cm="1">
        <f t="array" ref="ES22:GV32">_xlfn._xlws.FILTER(Hoja1!$A$2:$BD$100,Hoja1!D2:D100=B81,"No_hay")</f>
        <v>1</v>
      </c>
      <c r="ET22" t="str">
        <v>1/0/1900</v>
      </c>
      <c r="EU22" t="str">
        <v>Jaime Eduardo Aranguren Guzman</v>
      </c>
      <c r="EV22" t="str">
        <v>Fortalecer</v>
      </c>
      <c r="EW22">
        <v>121147</v>
      </c>
      <c r="EX22" t="str">
        <v>161 - 1C / Personas con discapacidad</v>
      </c>
      <c r="EY22" t="str">
        <v>Cauca</v>
      </c>
      <c r="EZ22" t="str">
        <v>Popayán</v>
      </c>
      <c r="FA22" t="str">
        <v xml:space="preserve">OPTIMELENDEZ </v>
      </c>
      <c r="FB22" t="str">
        <v>OTRAS_ACTIVIDADES_DE_SERVICIOS</v>
      </c>
      <c r="FC22" t="str">
        <v>4774 Comercio al por menor de otros productos nuevos en establecimientos especializados</v>
      </c>
      <c r="FD22" t="str">
        <v xml:space="preserve">daniel david melendez gomez </v>
      </c>
      <c r="FE22">
        <v>1061803479</v>
      </c>
      <c r="FF22" t="str">
        <v>Individual</v>
      </c>
      <c r="FG22" t="str">
        <v xml:space="preserve"> $         71.955.096,00</v>
      </c>
      <c r="FH22">
        <v>1</v>
      </c>
      <c r="FI22">
        <v>4</v>
      </c>
      <c r="FJ22">
        <v>2</v>
      </c>
      <c r="FK22">
        <v>6</v>
      </c>
      <c r="FL22">
        <v>0</v>
      </c>
      <c r="FM22">
        <v>5</v>
      </c>
      <c r="FN22">
        <v>7</v>
      </c>
      <c r="FO22">
        <v>0.16900000000000001</v>
      </c>
      <c r="FP22" t="str">
        <v>Persona Natural con Establecimiento de Comercio</v>
      </c>
      <c r="FQ22">
        <v>1061803479</v>
      </c>
      <c r="FR22">
        <v>3.66</v>
      </c>
      <c r="FS22">
        <v>3.66</v>
      </c>
      <c r="FT22">
        <v>2.66</v>
      </c>
      <c r="FU22">
        <v>3.66</v>
      </c>
      <c r="FV22">
        <v>2.66</v>
      </c>
      <c r="FW22">
        <v>2.33</v>
      </c>
      <c r="FX22">
        <v>2.66</v>
      </c>
      <c r="FY22">
        <v>2.66</v>
      </c>
      <c r="FZ22">
        <v>3.33</v>
      </c>
      <c r="GA22">
        <v>3.33</v>
      </c>
      <c r="GB22">
        <v>3.66</v>
      </c>
      <c r="GC22">
        <v>2.33</v>
      </c>
      <c r="GD22">
        <v>4</v>
      </c>
      <c r="GE22">
        <v>2.66</v>
      </c>
      <c r="GF22">
        <v>3.33</v>
      </c>
      <c r="GG22">
        <v>0</v>
      </c>
      <c r="GH22">
        <v>4</v>
      </c>
      <c r="GI22">
        <v>0</v>
      </c>
      <c r="GJ22">
        <v>0</v>
      </c>
      <c r="GK22">
        <v>0</v>
      </c>
      <c r="GL22">
        <v>0</v>
      </c>
      <c r="GM22" t="str">
        <v>Faltan datos estadisticos. No escribió localización geografica en los competifores. El valor agregado es la  ubicación estratégica en el sector de San Camilo.Se tiene n distintas estrategias de promoción y publicidad del negocio</v>
      </c>
      <c r="GN22" t="str">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v>
      </c>
      <c r="GO22" t="str">
        <v>OPTIMELENDEZ cuenta con una trayectoria desde el año 2019. Relaciona los siguientes productos y servicios: Consulta de optometría, lentes oftalmicos  y  monturas . la iniciativa combina atención personalizada, diagnóstico responsable y productos ópticos confiables</v>
      </c>
      <c r="GP22" t="str">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v>
      </c>
      <c r="GQ22" t="str">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R22" t="str">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S22" t="str">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v>
      </c>
      <c r="GT22">
        <v>66.97</v>
      </c>
      <c r="GU22" t="str">
        <v>Viable</v>
      </c>
      <c r="GV22">
        <v>7</v>
      </c>
    </row>
    <row r="23" spans="1:204">
      <c r="A23" s="6" t="s">
        <v>75</v>
      </c>
      <c r="B23">
        <v>1</v>
      </c>
      <c r="D23" s="6" t="s">
        <v>75</v>
      </c>
      <c r="E23">
        <v>2</v>
      </c>
      <c r="ES23">
        <v>1</v>
      </c>
      <c r="ET23" t="str">
        <v>1/0/1900</v>
      </c>
      <c r="EU23" t="str">
        <v>Jaime Eduardo Aranguren Guzman</v>
      </c>
      <c r="EV23" t="str">
        <v>Fortalecer</v>
      </c>
      <c r="EW23">
        <v>108667</v>
      </c>
      <c r="EX23" t="str">
        <v>152 - 1C / Economía Campesina</v>
      </c>
      <c r="EY23" t="str">
        <v>Valle_Del_Cauca</v>
      </c>
      <c r="EZ23" t="str">
        <v>Bugalagrande</v>
      </c>
      <c r="FA23" t="str">
        <v xml:space="preserve"> GRANJA PORCICOLA LA FORTUNA JP S.A.S.</v>
      </c>
      <c r="FB23" t="str">
        <v>AGROPECUARIO</v>
      </c>
      <c r="FC23" t="str">
        <v>0144 Cría de ganado porcino</v>
      </c>
      <c r="FD23" t="str">
        <v>JUAN PABLO CASTILLO BETANCOURT</v>
      </c>
      <c r="FE23">
        <v>1115078872</v>
      </c>
      <c r="FF23" t="str">
        <v>Individual</v>
      </c>
      <c r="FG23" t="str">
        <v xml:space="preserve"> $         73.337.536,00</v>
      </c>
      <c r="FH23">
        <v>1</v>
      </c>
      <c r="FI23">
        <v>0</v>
      </c>
      <c r="FJ23">
        <v>3</v>
      </c>
      <c r="FK23">
        <v>3</v>
      </c>
      <c r="FL23">
        <v>0</v>
      </c>
      <c r="FM23">
        <v>5</v>
      </c>
      <c r="FN23">
        <v>8</v>
      </c>
      <c r="FO23">
        <v>0.31790000000000002</v>
      </c>
      <c r="FP23" t="str">
        <v>SAS</v>
      </c>
      <c r="FQ23" t="str">
        <v>901673347-6</v>
      </c>
      <c r="FR23">
        <v>4</v>
      </c>
      <c r="FS23">
        <v>4</v>
      </c>
      <c r="FT23">
        <v>4</v>
      </c>
      <c r="FU23">
        <v>3.66</v>
      </c>
      <c r="FV23">
        <v>4</v>
      </c>
      <c r="FW23">
        <v>3.66</v>
      </c>
      <c r="FX23">
        <v>4</v>
      </c>
      <c r="FY23">
        <v>4</v>
      </c>
      <c r="FZ23">
        <v>4</v>
      </c>
      <c r="GA23">
        <v>4</v>
      </c>
      <c r="GB23">
        <v>3.33</v>
      </c>
      <c r="GC23">
        <v>3.33</v>
      </c>
      <c r="GD23">
        <v>4</v>
      </c>
      <c r="GE23">
        <v>3.33</v>
      </c>
      <c r="GF23">
        <v>4</v>
      </c>
      <c r="GG23">
        <v>0</v>
      </c>
      <c r="GH23">
        <v>4</v>
      </c>
      <c r="GI23">
        <v>0</v>
      </c>
      <c r="GJ23">
        <v>0</v>
      </c>
      <c r="GK23">
        <v>0</v>
      </c>
      <c r="GL23">
        <v>0</v>
      </c>
      <c r="GM23" t="str">
        <v>Implementa la inmunocastración, eliminando el "olor a berraco" y garantizando un sabor premium. Además, biodigestor  posiciona como un vecino responsable y un negocio verde. Van a Desarrollar s redes sociales,Nueva Página Web con canales de d istribución propios y con distribuidores.</v>
      </c>
      <c r="GN23" t="str">
        <v>Se realiza proceso tecnico. Se realiza registro de 3 empelos a retener. Se crean 8 empelos indirectos. Las necesiddaes y requerimiento tienen relación con el objetivo del proyecto.</v>
      </c>
      <c r="GO23" t="str">
        <v>La granja cuenta con una trayectoria de 12 años en el sector porcícola. Se destaca por Superioridad Técnica y Calidad de la Carne</v>
      </c>
      <c r="GP23" t="str">
        <v>Se tealiza estartegia de la inversión.  El plan operativo es comprensible y coherente se ajusta al proyecto.La proyección de ventas se ajusta al comportamiento del sector. Falta desagregar los costos variables de los cedos de 100 kg y los de alta egnetica.</v>
      </c>
      <c r="GQ23" t="str">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v>
      </c>
      <c r="GR23" t="str">
        <v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v>
      </c>
      <c r="GS23" t="str">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v>
      </c>
      <c r="GT23">
        <v>92.83</v>
      </c>
      <c r="GU23" t="str">
        <v>Viable</v>
      </c>
      <c r="GV23">
        <v>8</v>
      </c>
    </row>
    <row r="24" spans="1:204">
      <c r="A24" s="5" t="s">
        <v>107</v>
      </c>
      <c r="B24">
        <v>3</v>
      </c>
      <c r="D24" s="6" t="s">
        <v>91</v>
      </c>
      <c r="E24">
        <v>1</v>
      </c>
      <c r="ES24">
        <v>1</v>
      </c>
      <c r="ET24" t="str">
        <v>1/0/1900</v>
      </c>
      <c r="EU24" t="str">
        <v>Jaime Eduardo Aranguren Guzman</v>
      </c>
      <c r="EV24" t="str">
        <v>Fortalecer</v>
      </c>
      <c r="EW24">
        <v>119695</v>
      </c>
      <c r="EX24" t="str">
        <v>152 - 1C / Economía Campesina</v>
      </c>
      <c r="EY24" t="str">
        <v>Cauca</v>
      </c>
      <c r="EZ24" t="str">
        <v>Padilla</v>
      </c>
      <c r="FA24" t="str">
        <v xml:space="preserve">AMINTA BALANTA ALVAREZ  </v>
      </c>
      <c r="FB24" t="str">
        <v>AGROINDUSTRIA</v>
      </c>
      <c r="FC24" t="str">
        <v>1082 Elaboración de cacao, chocolate y productos de confitería</v>
      </c>
      <c r="FD24" t="str">
        <v>AMINTA BALANTA ALVAREZ</v>
      </c>
      <c r="FE24">
        <v>34509294</v>
      </c>
      <c r="FF24" t="str">
        <v>Individual</v>
      </c>
      <c r="FG24" t="str">
        <v xml:space="preserve"> $         73.368.400,00</v>
      </c>
      <c r="FH24">
        <v>1</v>
      </c>
      <c r="FI24">
        <v>1</v>
      </c>
      <c r="FJ24">
        <v>0</v>
      </c>
      <c r="FK24">
        <v>1</v>
      </c>
      <c r="FL24">
        <v>0</v>
      </c>
      <c r="FM24">
        <v>5</v>
      </c>
      <c r="FN24">
        <v>6</v>
      </c>
      <c r="FO24">
        <v>0.219</v>
      </c>
      <c r="FP24" t="str">
        <v>Persona Natural con Establecimiento de Comercio</v>
      </c>
      <c r="FQ24" t="str">
        <v>34509294-9</v>
      </c>
      <c r="FR24">
        <v>4</v>
      </c>
      <c r="FS24">
        <v>4</v>
      </c>
      <c r="FT24">
        <v>4</v>
      </c>
      <c r="FU24">
        <v>3.66</v>
      </c>
      <c r="FV24">
        <v>3</v>
      </c>
      <c r="FW24">
        <v>4</v>
      </c>
      <c r="FX24">
        <v>3.33</v>
      </c>
      <c r="FY24">
        <v>3.66</v>
      </c>
      <c r="FZ24">
        <v>3.33</v>
      </c>
      <c r="GA24">
        <v>3.33</v>
      </c>
      <c r="GB24">
        <v>3.33</v>
      </c>
      <c r="GC24">
        <v>2.33</v>
      </c>
      <c r="GD24">
        <v>4</v>
      </c>
      <c r="GE24">
        <v>3.66</v>
      </c>
      <c r="GF24">
        <v>3.33</v>
      </c>
      <c r="GG24">
        <v>0</v>
      </c>
      <c r="GH24">
        <v>4</v>
      </c>
      <c r="GI24">
        <v>0</v>
      </c>
      <c r="GJ24">
        <v>0</v>
      </c>
      <c r="GK24">
        <v>0</v>
      </c>
      <c r="GL24">
        <v>0</v>
      </c>
      <c r="GM24" t="str">
        <v>Como ventaja comparativa está Producción artesanal y natural,Procesos manuales o semiartesanales.Establece Uso de redes sociales,participación en ferias</v>
      </c>
      <c r="GN24" t="str">
        <v>Se realiza descripción  del proceso tecnico. Falta describir algunas actividaes con mayor detalle. Se crea 1 empleo. Falta describir másfunciones. Se crean 6 empleos indirectos. Las necesidades y requerimeintos se ajustan al proyecto.</v>
      </c>
      <c r="GO24" t="str">
        <v>Como ventaja comparativa está Producción artesanal y natural,Procesos manuales o semiartesanales</v>
      </c>
      <c r="GP24" t="str">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GQ24" t="str">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GR24" t="str">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GS24" t="str">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GT24">
        <v>81.099999999999994</v>
      </c>
      <c r="GU24" t="str">
        <v>Viable</v>
      </c>
      <c r="GV24">
        <v>6</v>
      </c>
    </row>
    <row r="25" spans="1:204">
      <c r="A25" s="6" t="s">
        <v>75</v>
      </c>
      <c r="B25">
        <v>3</v>
      </c>
      <c r="D25" s="5" t="s">
        <v>80</v>
      </c>
      <c r="E25">
        <v>2</v>
      </c>
      <c r="ES25">
        <v>1</v>
      </c>
      <c r="ET25" t="str">
        <v>1/0/1900</v>
      </c>
      <c r="EU25" t="str">
        <v>Jaime Eduardo Aranguren Guzman</v>
      </c>
      <c r="EV25" t="str">
        <v>Fortalecer</v>
      </c>
      <c r="EW25" t="str">
        <v>ID 121278-FORT ESP- TAMI TAKII</v>
      </c>
      <c r="EX25" t="str">
        <v>152 - 1C / Economía Campesina</v>
      </c>
      <c r="EY25" t="str">
        <v>CAUCA</v>
      </c>
      <c r="EZ25" t="str">
        <v>CALOTO</v>
      </c>
      <c r="FA25" t="str">
        <v>TAMI TAKII  COFFEE</v>
      </c>
      <c r="FB25" t="str">
        <v>INDUSTRIAS_MANUFACTURERAS</v>
      </c>
      <c r="FC25" t="str">
        <v>1062 Descafeinado, tostión y molienda del café</v>
      </c>
      <c r="FD25" t="str">
        <v>JUAN CAMILO TAQUINAS RIVERA</v>
      </c>
      <c r="FE25">
        <v>1061437135</v>
      </c>
      <c r="FF25" t="str">
        <v>Individual</v>
      </c>
      <c r="FG25" t="str">
        <v xml:space="preserve"> $         73.359.092,00</v>
      </c>
      <c r="FH25">
        <v>1</v>
      </c>
      <c r="FI25">
        <v>2</v>
      </c>
      <c r="FJ25">
        <v>1</v>
      </c>
      <c r="FK25">
        <v>3</v>
      </c>
      <c r="FL25">
        <v>0</v>
      </c>
      <c r="FM25">
        <v>5</v>
      </c>
      <c r="FN25">
        <v>7</v>
      </c>
      <c r="FO25">
        <v>0.26860000000000001</v>
      </c>
      <c r="FP25" t="str">
        <v>Persona Natural con Establecimiento de Comercio</v>
      </c>
      <c r="FQ25" t="str">
        <v>1061437135-5</v>
      </c>
      <c r="FR25">
        <v>3.66</v>
      </c>
      <c r="FS25">
        <v>2.33</v>
      </c>
      <c r="FT25">
        <v>2.33</v>
      </c>
      <c r="FU25">
        <v>2.66</v>
      </c>
      <c r="FV25">
        <v>2.66</v>
      </c>
      <c r="FW25">
        <v>4</v>
      </c>
      <c r="FX25">
        <v>2</v>
      </c>
      <c r="FY25">
        <v>2</v>
      </c>
      <c r="FZ25">
        <v>1</v>
      </c>
      <c r="GA25">
        <v>3.66</v>
      </c>
      <c r="GB25">
        <v>3</v>
      </c>
      <c r="GC25">
        <v>1.66</v>
      </c>
      <c r="GD25">
        <v>4</v>
      </c>
      <c r="GE25">
        <v>2</v>
      </c>
      <c r="GF25">
        <v>3</v>
      </c>
      <c r="GG25">
        <v>0</v>
      </c>
      <c r="GH25">
        <v>4</v>
      </c>
      <c r="GI25">
        <v>0</v>
      </c>
      <c r="GJ25">
        <v>0</v>
      </c>
      <c r="GK25">
        <v>0</v>
      </c>
      <c r="GL25">
        <v>0</v>
      </c>
      <c r="GM25" t="str">
        <v>Fata acompañar con datos estadisticos la descripción de clientes. Falta describir más ventagas ydesventajas de la competencia. Falta desarrollar otras estartegias como redes sociales</v>
      </c>
      <c r="GN25" t="str">
        <v>Falta complementar el proceso tecnico. Se describen tres empleos . Uno aretener. Falta describir máslas funciones. Se crean 7 empleos indirectos. Los requerimientos y necesiddaes se ajustan al proyecto.</v>
      </c>
      <c r="GO25" t="str">
        <v>Lleva 5 años y ofrece dos prdoctos: CAFÉ TOSTADO Y MOLIDO CON PUNTAJES DE 80 A 82 EN SCA  y CAFÉ TOSTADO EN GRANO O MOLIDO CON PUNTAJES SUPERIOES A 83 SCA. Se enuncian algunos tramites pero falta especificar eltramitea realizar. No relaciona concepto de uso de suelo</v>
      </c>
      <c r="GP25" t="str">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GQ25" t="str">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R25" t="str">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S25" t="str">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GT25">
        <v>53.37</v>
      </c>
      <c r="GU25" t="str">
        <v>No viable</v>
      </c>
      <c r="GV25">
        <v>7</v>
      </c>
    </row>
    <row r="26" spans="1:204">
      <c r="A26" s="5" t="s">
        <v>284</v>
      </c>
      <c r="B26">
        <v>3</v>
      </c>
      <c r="D26" s="6" t="s">
        <v>91</v>
      </c>
      <c r="E26">
        <v>2</v>
      </c>
      <c r="ES26">
        <v>1</v>
      </c>
      <c r="ET26" t="str">
        <v>1/0/1900</v>
      </c>
      <c r="EU26" t="str">
        <v>Jaime Eduardo Aranguren Guzman</v>
      </c>
      <c r="EV26" t="str">
        <v>Fortalecer</v>
      </c>
      <c r="EW26">
        <v>122597</v>
      </c>
      <c r="EX26" t="str">
        <v>152 - 1C / Economía Campesina</v>
      </c>
      <c r="EY26" t="str">
        <v>Casanare</v>
      </c>
      <c r="EZ26" t="str">
        <v>Yopal</v>
      </c>
      <c r="FA26" t="str">
        <v>COOPERATIVA AGROPECUARIA LAS BAQUIANAS</v>
      </c>
      <c r="FB26" t="str">
        <v>AGROPECUARIO</v>
      </c>
      <c r="FC26" t="str">
        <v>0141 Cría de ganado bovino y bufalino</v>
      </c>
      <c r="FD26" t="str">
        <v>SANDRA PAOLA SUESCA PEREZ</v>
      </c>
      <c r="FE26">
        <v>47442042</v>
      </c>
      <c r="FF26" t="str">
        <v>Asociativo</v>
      </c>
      <c r="FG26" t="str">
        <v xml:space="preserve"> $       690.202.580,00</v>
      </c>
      <c r="FH26">
        <v>13</v>
      </c>
      <c r="FI26">
        <v>4</v>
      </c>
      <c r="FJ26">
        <v>4</v>
      </c>
      <c r="FK26">
        <v>8</v>
      </c>
      <c r="FL26">
        <v>0</v>
      </c>
      <c r="FM26">
        <v>10</v>
      </c>
      <c r="FN26">
        <v>10</v>
      </c>
      <c r="FO26">
        <v>0.31430000000000002</v>
      </c>
      <c r="FP26" t="str">
        <v>Cooperativa</v>
      </c>
      <c r="FQ26" t="str">
        <v>901701482-3</v>
      </c>
      <c r="FR26">
        <v>4</v>
      </c>
      <c r="FS26">
        <v>4</v>
      </c>
      <c r="FT26">
        <v>4</v>
      </c>
      <c r="FU26">
        <v>3.66</v>
      </c>
      <c r="FV26">
        <v>4</v>
      </c>
      <c r="FW26">
        <v>4</v>
      </c>
      <c r="FX26">
        <v>4</v>
      </c>
      <c r="FY26">
        <v>4</v>
      </c>
      <c r="FZ26">
        <v>4</v>
      </c>
      <c r="GA26">
        <v>3.66</v>
      </c>
      <c r="GB26">
        <v>2.66</v>
      </c>
      <c r="GC26">
        <v>3</v>
      </c>
      <c r="GD26">
        <v>4</v>
      </c>
      <c r="GE26">
        <v>3.33</v>
      </c>
      <c r="GF26">
        <v>4</v>
      </c>
      <c r="GG26">
        <v>4</v>
      </c>
      <c r="GH26">
        <v>4</v>
      </c>
      <c r="GI26">
        <v>4</v>
      </c>
      <c r="GJ26">
        <v>0</v>
      </c>
      <c r="GK26">
        <v>0</v>
      </c>
      <c r="GL26">
        <v>0</v>
      </c>
      <c r="GM26" t="str">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GN26" t="str">
        <v>Se realiza proceso tenico de los tres productos. Se crean 4 empleos y se retienen 4 empleos. Se generan 10 empelos indirectos. Se realiza una descripción completa de los requerimientos para el proyecto.</v>
      </c>
      <c r="GO26" t="str">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GP26" t="str">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GQ26" t="str">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GR26" t="str">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GS26" t="str">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GT26">
        <v>91.79</v>
      </c>
      <c r="GU26" t="str">
        <v>Viable</v>
      </c>
      <c r="GV26">
        <v>10</v>
      </c>
    </row>
    <row r="27" spans="1:204">
      <c r="A27" s="6" t="s">
        <v>75</v>
      </c>
      <c r="B27">
        <v>2</v>
      </c>
      <c r="D27" s="5" t="s">
        <v>151</v>
      </c>
      <c r="E27">
        <v>1</v>
      </c>
      <c r="ES27">
        <v>1</v>
      </c>
      <c r="ET27" t="str">
        <v>1/0/1900</v>
      </c>
      <c r="EU27" t="str">
        <v>Jaime Eduardo Aranguren Guzman</v>
      </c>
      <c r="EV27" t="str">
        <v>Fortalecer</v>
      </c>
      <c r="EW27">
        <v>122604</v>
      </c>
      <c r="EX27" t="str">
        <v>152 - 1C / Economía Campesina</v>
      </c>
      <c r="EY27" t="str">
        <v>Cundinamarca</v>
      </c>
      <c r="EZ27" t="str">
        <v>Fusagasugá</v>
      </c>
      <c r="FA27" t="str">
        <v xml:space="preserve">Asociación Café de Oro el Cedral </v>
      </c>
      <c r="FB27" t="str">
        <v>AGROPECUARIO</v>
      </c>
      <c r="FC27" t="str">
        <v xml:space="preserve">0161 Actividades de apoyo a la agricultura </v>
      </c>
      <c r="FD27" t="str">
        <v>Eduardo Franco Rodriguez</v>
      </c>
      <c r="FE27">
        <v>79691082</v>
      </c>
      <c r="FF27" t="str">
        <v>Asociativo</v>
      </c>
      <c r="FG27" t="str">
        <v xml:space="preserve"> $       436.343.664,00</v>
      </c>
      <c r="FH27">
        <v>5</v>
      </c>
      <c r="FI27">
        <v>6</v>
      </c>
      <c r="FJ27">
        <v>1</v>
      </c>
      <c r="FK27">
        <v>7</v>
      </c>
      <c r="FL27">
        <v>0</v>
      </c>
      <c r="FM27">
        <v>8</v>
      </c>
      <c r="FN27">
        <v>15</v>
      </c>
      <c r="FO27">
        <v>0.19520000000000001</v>
      </c>
      <c r="FP27" t="str">
        <v>Asociación</v>
      </c>
      <c r="FQ27" t="str">
        <v>901882902-0</v>
      </c>
      <c r="FR27">
        <v>3.33</v>
      </c>
      <c r="FS27">
        <v>3</v>
      </c>
      <c r="FT27">
        <v>2.66</v>
      </c>
      <c r="FU27">
        <v>3.33</v>
      </c>
      <c r="FV27">
        <v>3.66</v>
      </c>
      <c r="FW27">
        <v>4</v>
      </c>
      <c r="FX27">
        <v>2.66</v>
      </c>
      <c r="FY27">
        <v>2.33</v>
      </c>
      <c r="FZ27">
        <v>2.33</v>
      </c>
      <c r="GA27">
        <v>4</v>
      </c>
      <c r="GB27">
        <v>2.33</v>
      </c>
      <c r="GC27">
        <v>2.33</v>
      </c>
      <c r="GD27">
        <v>4</v>
      </c>
      <c r="GE27">
        <v>3.33</v>
      </c>
      <c r="GF27">
        <v>4</v>
      </c>
      <c r="GG27">
        <v>3.66</v>
      </c>
      <c r="GH27">
        <v>3</v>
      </c>
      <c r="GI27">
        <v>4</v>
      </c>
      <c r="GJ27">
        <v>0</v>
      </c>
      <c r="GK27">
        <v>0</v>
      </c>
      <c r="GL27">
        <v>0</v>
      </c>
      <c r="GM27" t="str">
        <v>No se delimita la zona geografica de los potenciales clientes , ni se apoya  de estadisticas oficiales. la estartegiacomercial se basa en Redes Sociales y Contenido Digital,Participación en Ferias y Mercados Campesinos</v>
      </c>
      <c r="GN27" t="str">
        <v>Se realiza proceso tecnico. Se retiene 1 empleo y se crea 6 empelos. Se crean 15 empleos indirectos. Las inversiones son relacionadas con el proyecto.</v>
      </c>
      <c r="GO27" t="str">
        <v>Sus productos sn Café Molido y café en grano. Relaciona requisitos como Notificación Sanitaria INVIMA, Registro SICA / ICA,Registro SICA / ICA</v>
      </c>
      <c r="GP27" t="str">
        <v>Falta desarrollar másla estrategia. El plan operativo es coherente y secomprende su logica de aplicación. Para el cafémolido, la demanda proyectada apartir del año1, mes 11 excede la caapcidad instalada.</v>
      </c>
      <c r="GQ27" t="str">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GR27" t="str">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GS27" t="str">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GT27">
        <v>69.25</v>
      </c>
      <c r="GU27" t="str">
        <v>Viable</v>
      </c>
      <c r="GV27">
        <v>15</v>
      </c>
    </row>
    <row r="28" spans="1:204">
      <c r="A28" s="6" t="s">
        <v>91</v>
      </c>
      <c r="B28">
        <v>1</v>
      </c>
      <c r="D28" s="6" t="s">
        <v>75</v>
      </c>
      <c r="E28">
        <v>1</v>
      </c>
      <c r="ES28">
        <v>1</v>
      </c>
      <c r="ET28" t="str">
        <v>1/0/1900</v>
      </c>
      <c r="EU28" t="str">
        <v>Jaime Eduardo Aranguren Guzman</v>
      </c>
      <c r="EV28" t="str">
        <v>Fortalecer</v>
      </c>
      <c r="EW28">
        <v>122766</v>
      </c>
      <c r="EX28" t="str">
        <v>152 - 1C / Economía Campesina</v>
      </c>
      <c r="EY28" t="str">
        <v>Cundinamarca</v>
      </c>
      <c r="EZ28" t="str">
        <v>La Palma</v>
      </c>
      <c r="FA28" t="str">
        <v>ASOCIACION DE PRODUCTORES DE PLATANO DEL EJIDO</v>
      </c>
      <c r="FB28" t="str">
        <v>AGROPECUARIO</v>
      </c>
      <c r="FC28" t="str">
        <v>0122 Cultivo de plátano y banano</v>
      </c>
      <c r="FD28" t="str">
        <v>DIEGO FERNANDO MOJICA MIRANDA</v>
      </c>
      <c r="FE28">
        <v>80382347</v>
      </c>
      <c r="FF28" t="str">
        <v>Asociativo</v>
      </c>
      <c r="FG28" t="str">
        <v xml:space="preserve"> $       654.400.000,00</v>
      </c>
      <c r="FH28">
        <v>10</v>
      </c>
      <c r="FI28">
        <v>9</v>
      </c>
      <c r="FJ28">
        <v>1</v>
      </c>
      <c r="FK28">
        <v>10</v>
      </c>
      <c r="FL28">
        <v>0</v>
      </c>
      <c r="FM28">
        <v>10</v>
      </c>
      <c r="FN28">
        <v>15</v>
      </c>
      <c r="FO28">
        <v>0.2329</v>
      </c>
      <c r="FP28" t="str">
        <v>Asociación</v>
      </c>
      <c r="FQ28" t="str">
        <v>900665016-6</v>
      </c>
      <c r="FR28">
        <v>3.33</v>
      </c>
      <c r="FS28">
        <v>3</v>
      </c>
      <c r="FT28">
        <v>3.33</v>
      </c>
      <c r="FU28">
        <v>3.33</v>
      </c>
      <c r="FV28">
        <v>3</v>
      </c>
      <c r="FW28">
        <v>2.33</v>
      </c>
      <c r="FX28">
        <v>3.33</v>
      </c>
      <c r="FY28">
        <v>4</v>
      </c>
      <c r="FZ28">
        <v>4</v>
      </c>
      <c r="GA28">
        <v>3.33</v>
      </c>
      <c r="GB28">
        <v>2</v>
      </c>
      <c r="GC28">
        <v>2.33</v>
      </c>
      <c r="GD28">
        <v>4</v>
      </c>
      <c r="GE28">
        <v>3</v>
      </c>
      <c r="GF28">
        <v>4</v>
      </c>
      <c r="GG28">
        <v>4</v>
      </c>
      <c r="GH28">
        <v>4</v>
      </c>
      <c r="GI28">
        <v>4</v>
      </c>
      <c r="GJ28">
        <v>0</v>
      </c>
      <c r="GK28">
        <v>0</v>
      </c>
      <c r="GL28">
        <v>0</v>
      </c>
      <c r="GM28" t="str">
        <v>La iniciativa se destaca frente a la competencia por ofrecer un producto de calidad constante.Como estrateguas comerciales establece Pagina web de la Asociación ,Envío de muestra comercial a cliente interesado  y Mercados campesinos.</v>
      </c>
      <c r="GN28" t="str">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GO28" t="str">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GP28" t="str">
        <v>Describe por fasese, la planeación de las ctividdaes. El plan operativo es comprensible y coherente.  Para los tres productos, la demanda proyectada excede la capacidda instalada referida en el proceso tecnico desde  el año 1.</v>
      </c>
      <c r="GQ28" t="str">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GR28" t="str">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GS28" t="str">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GT28">
        <v>76.25</v>
      </c>
      <c r="GU28" t="str">
        <v>Viable</v>
      </c>
      <c r="GV28">
        <v>15</v>
      </c>
    </row>
    <row r="29" spans="1:204">
      <c r="A29" s="5" t="s">
        <v>92</v>
      </c>
      <c r="B29">
        <v>10</v>
      </c>
      <c r="D29" s="5" t="s">
        <v>95</v>
      </c>
      <c r="E29">
        <v>1</v>
      </c>
      <c r="ES29">
        <v>1</v>
      </c>
      <c r="ET29" t="str">
        <v>1/0/1900</v>
      </c>
      <c r="EU29" t="str">
        <v>Jaime Eduardo Aranguren Guzman</v>
      </c>
      <c r="EV29" t="str">
        <v>Fortalecer</v>
      </c>
      <c r="EW29">
        <v>122721</v>
      </c>
      <c r="EX29" t="str">
        <v>152 - 1C / Economía Campesina</v>
      </c>
      <c r="EY29" t="str">
        <v>Cesar</v>
      </c>
      <c r="EZ29" t="str">
        <v>Aguachica</v>
      </c>
      <c r="FA29" t="str">
        <v>ASOCIACIÓN MUJERES RURALES Y CAMPESINAS ASOCIADAS - MURCAS</v>
      </c>
      <c r="FB29" t="str">
        <v>AGROPECUARIO</v>
      </c>
      <c r="FC29" t="str">
        <v>0141 Cría de ganado bovino y bufalino</v>
      </c>
      <c r="FD29" t="str">
        <v>ADRIANA  DUQUE VITAL</v>
      </c>
      <c r="FE29">
        <v>63459236</v>
      </c>
      <c r="FF29" t="str">
        <v>Asociativo</v>
      </c>
      <c r="FG29" t="str">
        <v xml:space="preserve"> $       754.279.920,00</v>
      </c>
      <c r="FH29">
        <v>20</v>
      </c>
      <c r="FI29">
        <v>7</v>
      </c>
      <c r="FJ29">
        <v>0</v>
      </c>
      <c r="FK29">
        <v>7</v>
      </c>
      <c r="FL29">
        <v>0</v>
      </c>
      <c r="FM29">
        <v>12</v>
      </c>
      <c r="FN29">
        <v>7</v>
      </c>
      <c r="FO29">
        <v>0.2031</v>
      </c>
      <c r="FP29" t="str">
        <v>Asociación Campesina</v>
      </c>
      <c r="FQ29" t="str">
        <v>901838790-6</v>
      </c>
      <c r="FR29">
        <v>3.66</v>
      </c>
      <c r="FS29">
        <v>3.33</v>
      </c>
      <c r="FT29">
        <v>3.33</v>
      </c>
      <c r="FU29">
        <v>4</v>
      </c>
      <c r="FV29">
        <v>3</v>
      </c>
      <c r="FW29">
        <v>2.66</v>
      </c>
      <c r="FX29">
        <v>3.66</v>
      </c>
      <c r="FY29">
        <v>4</v>
      </c>
      <c r="FZ29">
        <v>4</v>
      </c>
      <c r="GA29">
        <v>4</v>
      </c>
      <c r="GB29">
        <v>3.66</v>
      </c>
      <c r="GC29">
        <v>3</v>
      </c>
      <c r="GD29">
        <v>4</v>
      </c>
      <c r="GE29">
        <v>3.33</v>
      </c>
      <c r="GF29">
        <v>4</v>
      </c>
      <c r="GG29">
        <v>4</v>
      </c>
      <c r="GH29">
        <v>3</v>
      </c>
      <c r="GI29">
        <v>4</v>
      </c>
      <c r="GJ29">
        <v>0</v>
      </c>
      <c r="GK29">
        <v>0</v>
      </c>
      <c r="GL29">
        <v>0</v>
      </c>
      <c r="GM29" t="str">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GN29" t="str">
        <v>Falta explicar mejor el proceso tecnico y describir más funciones. Se generan 7 empleos . Se generan7 empelos indirectos. Falta explicar com mayor detalle algunos rubros Equipos y herramientas agropecuarias. A qué se refiere.</v>
      </c>
      <c r="GO29" t="str">
        <v>Establece distinyos requisitso comoe l uso de suelo, Registro Sanitario de Predio Pecuario (ICA), Registro en sistema SINIGAN,Guía Sanitaria de Movilización Interna (ICA)</v>
      </c>
      <c r="GP29" t="str">
        <v xml:space="preserve"> la inversión permitirá consolidar una unidad productiva rentable, sostenible y escalable.El plan operativo es comprensible y coherente con el proyecto. Se realiza proyección de ventas ajustada a la capacidad instalada.</v>
      </c>
      <c r="GQ29" t="str">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GR29" t="str">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GS29" t="str">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GT29">
        <v>82.72</v>
      </c>
      <c r="GU29" t="str">
        <v>Viable</v>
      </c>
      <c r="GV29">
        <v>7</v>
      </c>
    </row>
    <row r="30" spans="1:204">
      <c r="A30" s="6" t="s">
        <v>75</v>
      </c>
      <c r="B30">
        <v>8</v>
      </c>
      <c r="D30" s="6" t="s">
        <v>75</v>
      </c>
      <c r="E30">
        <v>1</v>
      </c>
      <c r="ES30">
        <v>1</v>
      </c>
      <c r="ET30" t="str">
        <v>1/0/1900</v>
      </c>
      <c r="EU30" t="str">
        <v>Jaime Eduardo Aranguren Guzman</v>
      </c>
      <c r="EV30" t="str">
        <v>Fortalecer</v>
      </c>
      <c r="EW30">
        <v>122656</v>
      </c>
      <c r="EX30" t="str">
        <v>152 - 1C / Economía Campesina</v>
      </c>
      <c r="EY30" t="str">
        <v>Córdoba</v>
      </c>
      <c r="EZ30" t="str">
        <v>Sahagún</v>
      </c>
      <c r="FA30" t="str">
        <v xml:space="preserve">FORT ESP - ASOCIACION CAMPESINAS AGROPECUARIA LA QUEBRADA </v>
      </c>
      <c r="FB30" t="str">
        <v>AGROPECUARIO</v>
      </c>
      <c r="FC30" t="str">
        <v>0322 Acuicultura de agua dulce</v>
      </c>
      <c r="FD30" t="str">
        <v>RAFAEL EDUARDO JARAMILLO BANQUETT</v>
      </c>
      <c r="FE30">
        <v>1007686236</v>
      </c>
      <c r="FF30" t="str">
        <v>Asociativo</v>
      </c>
      <c r="FG30" t="str">
        <v xml:space="preserve"> $    1.058.265.748,00</v>
      </c>
      <c r="FH30">
        <v>26</v>
      </c>
      <c r="FI30">
        <v>7</v>
      </c>
      <c r="FJ30">
        <v>1</v>
      </c>
      <c r="FK30">
        <v>8</v>
      </c>
      <c r="FL30">
        <v>0</v>
      </c>
      <c r="FM30">
        <v>14</v>
      </c>
      <c r="FN30">
        <v>5</v>
      </c>
      <c r="FO30">
        <v>0.30349999999999999</v>
      </c>
      <c r="FP30" t="str">
        <v>Asociación Campesina</v>
      </c>
      <c r="FQ30" t="str">
        <v>901847067-7</v>
      </c>
      <c r="FR30">
        <v>3.33</v>
      </c>
      <c r="FS30">
        <v>3.66</v>
      </c>
      <c r="FT30">
        <v>3</v>
      </c>
      <c r="FU30">
        <v>3.66</v>
      </c>
      <c r="FV30">
        <v>2.66</v>
      </c>
      <c r="FW30">
        <v>2.66</v>
      </c>
      <c r="FX30">
        <v>3.33</v>
      </c>
      <c r="FY30">
        <v>4</v>
      </c>
      <c r="FZ30">
        <v>3.66</v>
      </c>
      <c r="GA30">
        <v>3.33</v>
      </c>
      <c r="GB30">
        <v>2</v>
      </c>
      <c r="GC30">
        <v>2.33</v>
      </c>
      <c r="GD30">
        <v>4</v>
      </c>
      <c r="GE30">
        <v>3</v>
      </c>
      <c r="GF30">
        <v>4</v>
      </c>
      <c r="GG30">
        <v>4</v>
      </c>
      <c r="GH30">
        <v>4</v>
      </c>
      <c r="GI30">
        <v>4</v>
      </c>
      <c r="GJ30">
        <v>0</v>
      </c>
      <c r="GK30">
        <v>0</v>
      </c>
      <c r="GL30">
        <v>0</v>
      </c>
      <c r="GM30" t="str">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GN30" t="str">
        <v>En el prpceso tecinico para todas las actividades asignana al gerente ya asocaición. Se recomienda dicisión y especialización de las funciones. Se genean 5 em,pelos indirectos.Falta desagregar mas´los rubros y complementarlos para las respectivas inversiones.</v>
      </c>
      <c r="GO30" t="str">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GP30" t="str">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GQ30" t="str">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GR30" t="str">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GS30" t="str">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GT30">
        <v>76.94</v>
      </c>
      <c r="GU30" t="str">
        <v>Viable</v>
      </c>
      <c r="GV30">
        <v>5</v>
      </c>
    </row>
    <row r="31" spans="1:204">
      <c r="A31" s="6" t="s">
        <v>91</v>
      </c>
      <c r="B31">
        <v>2</v>
      </c>
      <c r="D31" s="5" t="s">
        <v>287</v>
      </c>
      <c r="E31">
        <v>1</v>
      </c>
      <c r="ES31">
        <v>1</v>
      </c>
      <c r="ET31" t="str">
        <v>1/0/1900</v>
      </c>
      <c r="EU31" t="str">
        <v>Jaime Eduardo Aranguren Guzman</v>
      </c>
      <c r="EV31" t="str">
        <v>Fortalecer</v>
      </c>
      <c r="EW31">
        <v>122640</v>
      </c>
      <c r="EX31" t="str">
        <v>152 - 1C / Economía Campesina</v>
      </c>
      <c r="EY31" t="str">
        <v>Cundinamarca</v>
      </c>
      <c r="EZ31" t="str">
        <v>Fusagasugá</v>
      </c>
      <c r="FA31" t="str">
        <v>ASOCIACION CAMPESINA DE PRODUCTORES AGROPECUARIOS Y CAFICULTORES DE GUTIÉRREZ</v>
      </c>
      <c r="FB31" t="str">
        <v>COMERCIO_EC</v>
      </c>
      <c r="FC31" t="str">
        <v>4620 Comercio al por mayor de materias primas agropecuarias; animales vivos</v>
      </c>
      <c r="FD31" t="str">
        <v>JHONS EDISON GUALTERO ORTIZ</v>
      </c>
      <c r="FE31">
        <v>1121828541</v>
      </c>
      <c r="FF31" t="str">
        <v>Asociativo</v>
      </c>
      <c r="FG31" t="str">
        <v xml:space="preserve"> $    1.925.773.600,00</v>
      </c>
      <c r="FH31">
        <v>31</v>
      </c>
      <c r="FI31">
        <v>10</v>
      </c>
      <c r="FJ31">
        <v>0</v>
      </c>
      <c r="FK31">
        <v>10</v>
      </c>
      <c r="FL31">
        <v>0</v>
      </c>
      <c r="FM31">
        <v>16</v>
      </c>
      <c r="FN31">
        <v>31</v>
      </c>
      <c r="FO31">
        <v>0.22109999999999999</v>
      </c>
      <c r="FP31" t="str">
        <v>Asociación Campesina</v>
      </c>
      <c r="FQ31" t="str">
        <v>901.871.785 - 8</v>
      </c>
      <c r="FR31">
        <v>4</v>
      </c>
      <c r="FS31">
        <v>2.66</v>
      </c>
      <c r="FT31">
        <v>3</v>
      </c>
      <c r="FU31">
        <v>3.66</v>
      </c>
      <c r="FV31">
        <v>3.33</v>
      </c>
      <c r="FW31">
        <v>4</v>
      </c>
      <c r="FX31">
        <v>4</v>
      </c>
      <c r="FY31">
        <v>4</v>
      </c>
      <c r="FZ31">
        <v>3.33</v>
      </c>
      <c r="GA31">
        <v>4</v>
      </c>
      <c r="GB31">
        <v>3.66</v>
      </c>
      <c r="GC31">
        <v>2.33</v>
      </c>
      <c r="GD31">
        <v>4</v>
      </c>
      <c r="GE31">
        <v>2</v>
      </c>
      <c r="GF31">
        <v>4</v>
      </c>
      <c r="GG31">
        <v>4</v>
      </c>
      <c r="GH31">
        <v>3</v>
      </c>
      <c r="GI31">
        <v>4</v>
      </c>
      <c r="GJ31">
        <v>0</v>
      </c>
      <c r="GK31">
        <v>0</v>
      </c>
      <c r="GL31">
        <v>0</v>
      </c>
      <c r="GM31" t="str">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GN31" t="str">
        <v>Falta desarrollar un poco más las actividades del proceso tecnico. Se crean 10 empleos relacionados con el proyecto. Se crean 31 emleos indirectos. Los requerimientos se ajustan al proyecto.</v>
      </c>
      <c r="GO31" t="str">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GP31" t="str">
        <v xml:space="preserve"> Los recursos estarán dirigidos a maquinaria, capital de trabajo, mercadeo y apertura de mercados, El plan oerativo es comprensible y coherente con el proyecto. La proyección de ventas es comprensible y se ajusta a l comportamiento del sector.</v>
      </c>
      <c r="GQ31" t="str">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GR31" t="str">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GS31" t="str">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GT31">
        <v>78.290000000000006</v>
      </c>
      <c r="GU31" t="str">
        <v>Viable</v>
      </c>
      <c r="GV31">
        <v>31</v>
      </c>
    </row>
    <row r="32" spans="1:204">
      <c r="A32" s="5" t="s">
        <v>60</v>
      </c>
      <c r="B32">
        <v>9</v>
      </c>
      <c r="D32" s="6" t="s">
        <v>75</v>
      </c>
      <c r="E32">
        <v>1</v>
      </c>
      <c r="ES32">
        <v>1</v>
      </c>
      <c r="ET32" t="str">
        <v>1/0/1900</v>
      </c>
      <c r="EU32" t="str">
        <v>Jaime Eduardo Aranguren Guzman</v>
      </c>
      <c r="EV32" t="str">
        <v>Fortalecer</v>
      </c>
      <c r="EW32">
        <v>121229</v>
      </c>
      <c r="EX32" t="str">
        <v>152 - 1C / Economía Campesina</v>
      </c>
      <c r="EY32" t="str">
        <v>Huila</v>
      </c>
      <c r="EZ32" t="str">
        <v>Pitalito</v>
      </c>
      <c r="FA32" t="str">
        <v>COOPERATIVA COMERCIALIZADORA EL CAFETALITO</v>
      </c>
      <c r="FB32" t="str">
        <v>AGROINDUSTRIA</v>
      </c>
      <c r="FC32" t="str">
        <v>1061 Trilla de café</v>
      </c>
      <c r="FD32" t="str">
        <v>LEYDI LORENA MOTTA CUELLAR</v>
      </c>
      <c r="FE32">
        <v>1083893382</v>
      </c>
      <c r="FF32" t="str">
        <v>Asociativo</v>
      </c>
      <c r="FG32" t="str">
        <v xml:space="preserve"> $    1.822.363.807,00</v>
      </c>
      <c r="FH32">
        <v>27</v>
      </c>
      <c r="FI32">
        <v>7</v>
      </c>
      <c r="FJ32">
        <v>3</v>
      </c>
      <c r="FK32">
        <v>10</v>
      </c>
      <c r="FL32">
        <v>0</v>
      </c>
      <c r="FM32">
        <v>16</v>
      </c>
      <c r="FN32">
        <v>10</v>
      </c>
      <c r="FO32">
        <v>0.27860000000000001</v>
      </c>
      <c r="FP32" t="str">
        <v>Cooperativa</v>
      </c>
      <c r="FQ32" t="str">
        <v>901550274-9</v>
      </c>
      <c r="FR32">
        <v>4</v>
      </c>
      <c r="FS32">
        <v>4</v>
      </c>
      <c r="FT32">
        <v>4</v>
      </c>
      <c r="FU32">
        <v>3.66</v>
      </c>
      <c r="FV32">
        <v>3.66</v>
      </c>
      <c r="FW32">
        <v>3</v>
      </c>
      <c r="FX32">
        <v>4</v>
      </c>
      <c r="FY32">
        <v>4</v>
      </c>
      <c r="FZ32">
        <v>4</v>
      </c>
      <c r="GA32">
        <v>4</v>
      </c>
      <c r="GB32">
        <v>3.66</v>
      </c>
      <c r="GC32">
        <v>2.33</v>
      </c>
      <c r="GD32">
        <v>4</v>
      </c>
      <c r="GE32">
        <v>4</v>
      </c>
      <c r="GF32">
        <v>4</v>
      </c>
      <c r="GG32">
        <v>4</v>
      </c>
      <c r="GH32">
        <v>4</v>
      </c>
      <c r="GI32">
        <v>4</v>
      </c>
      <c r="GJ32">
        <v>0</v>
      </c>
      <c r="GK32">
        <v>0</v>
      </c>
      <c r="GL32">
        <v>0</v>
      </c>
      <c r="GM32" t="str">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GN32" t="str">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GO32" t="str">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GP32" t="str">
        <v>Se explica los principales resultados. El plan operativo es comprensible y coherente con el objeto del proyecto. Se realiza proyección de ventasajustada a la capacidad instalada. Se determinan costos y gastos del proycto.</v>
      </c>
      <c r="GQ32" t="str">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GR32" t="str">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GS32" t="str">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GT32">
        <v>91.36</v>
      </c>
      <c r="GU32" t="str">
        <v>Viable</v>
      </c>
      <c r="GV32">
        <v>10</v>
      </c>
    </row>
    <row r="33" spans="1:5">
      <c r="A33" s="6" t="s">
        <v>75</v>
      </c>
      <c r="B33">
        <v>9</v>
      </c>
      <c r="D33" s="5" t="s">
        <v>123</v>
      </c>
      <c r="E33">
        <v>35</v>
      </c>
    </row>
    <row r="34" spans="1:5">
      <c r="A34" s="5" t="s">
        <v>134</v>
      </c>
      <c r="B34">
        <v>17</v>
      </c>
      <c r="D34" s="6" t="s">
        <v>75</v>
      </c>
      <c r="E34">
        <v>31</v>
      </c>
    </row>
    <row r="35" spans="1:5">
      <c r="A35" s="6" t="s">
        <v>75</v>
      </c>
      <c r="B35">
        <v>14</v>
      </c>
      <c r="D35" s="6" t="s">
        <v>91</v>
      </c>
      <c r="E35">
        <v>4</v>
      </c>
    </row>
    <row r="36" spans="1:5">
      <c r="A36" s="6" t="s">
        <v>91</v>
      </c>
      <c r="B36">
        <v>3</v>
      </c>
      <c r="D36" s="5" t="s">
        <v>188</v>
      </c>
      <c r="E36">
        <v>2</v>
      </c>
    </row>
    <row r="37" spans="1:5">
      <c r="A37" s="5" t="s">
        <v>546</v>
      </c>
      <c r="B37">
        <v>2</v>
      </c>
      <c r="D37" s="6" t="s">
        <v>75</v>
      </c>
      <c r="E37">
        <v>1</v>
      </c>
    </row>
    <row r="38" spans="1:5">
      <c r="A38" s="6" t="s">
        <v>75</v>
      </c>
      <c r="B38">
        <v>2</v>
      </c>
      <c r="D38" s="6" t="s">
        <v>91</v>
      </c>
      <c r="E38">
        <v>1</v>
      </c>
    </row>
    <row r="39" spans="1:5">
      <c r="A39" s="5" t="s">
        <v>572</v>
      </c>
      <c r="B39">
        <v>1</v>
      </c>
      <c r="D39" s="5" t="s">
        <v>202</v>
      </c>
      <c r="E39">
        <v>5</v>
      </c>
    </row>
    <row r="40" spans="1:5">
      <c r="A40" s="6" t="s">
        <v>75</v>
      </c>
      <c r="B40">
        <v>1</v>
      </c>
      <c r="D40" s="6" t="s">
        <v>75</v>
      </c>
      <c r="E40">
        <v>4</v>
      </c>
    </row>
    <row r="41" spans="1:5">
      <c r="A41" s="5" t="s">
        <v>120</v>
      </c>
      <c r="B41">
        <v>1</v>
      </c>
      <c r="D41" s="6" t="s">
        <v>91</v>
      </c>
      <c r="E41">
        <v>1</v>
      </c>
    </row>
    <row r="42" spans="1:5">
      <c r="A42" s="6" t="s">
        <v>75</v>
      </c>
      <c r="B42">
        <v>1</v>
      </c>
      <c r="D42" s="5" t="s">
        <v>709</v>
      </c>
      <c r="E42">
        <v>1</v>
      </c>
    </row>
    <row r="43" spans="1:5">
      <c r="A43" s="5" t="s">
        <v>312</v>
      </c>
      <c r="B43">
        <v>3</v>
      </c>
      <c r="D43" s="6" t="s">
        <v>75</v>
      </c>
      <c r="E43">
        <v>1</v>
      </c>
    </row>
    <row r="44" spans="1:5">
      <c r="A44" s="6" t="s">
        <v>75</v>
      </c>
      <c r="B44">
        <v>3</v>
      </c>
      <c r="D44" s="5" t="s">
        <v>214</v>
      </c>
      <c r="E44">
        <v>5</v>
      </c>
    </row>
    <row r="45" spans="1:5">
      <c r="A45" s="5" t="s">
        <v>77</v>
      </c>
      <c r="B45">
        <v>2</v>
      </c>
      <c r="D45" s="6" t="s">
        <v>75</v>
      </c>
      <c r="E45">
        <v>5</v>
      </c>
    </row>
    <row r="46" spans="1:5">
      <c r="A46" s="6" t="s">
        <v>75</v>
      </c>
      <c r="B46">
        <v>1</v>
      </c>
      <c r="D46" s="5" t="s">
        <v>747</v>
      </c>
      <c r="E46">
        <v>56</v>
      </c>
    </row>
    <row r="47" spans="1:5">
      <c r="A47" s="6" t="s">
        <v>91</v>
      </c>
      <c r="B47">
        <v>1</v>
      </c>
    </row>
    <row r="48" spans="1:5">
      <c r="A48" s="5" t="s">
        <v>173</v>
      </c>
      <c r="B48">
        <v>1</v>
      </c>
    </row>
    <row r="49" spans="1:2">
      <c r="A49" s="6" t="s">
        <v>91</v>
      </c>
      <c r="B49">
        <v>1</v>
      </c>
    </row>
    <row r="50" spans="1:2">
      <c r="A50" s="5" t="s">
        <v>606</v>
      </c>
      <c r="B50">
        <v>1</v>
      </c>
    </row>
    <row r="51" spans="1:2">
      <c r="A51" s="6" t="s">
        <v>75</v>
      </c>
      <c r="B51">
        <v>1</v>
      </c>
    </row>
    <row r="52" spans="1:2">
      <c r="A52" s="5" t="s">
        <v>559</v>
      </c>
      <c r="B52">
        <v>1</v>
      </c>
    </row>
    <row r="53" spans="1:2">
      <c r="A53" s="6" t="s">
        <v>91</v>
      </c>
      <c r="B53">
        <v>1</v>
      </c>
    </row>
    <row r="54" spans="1:2">
      <c r="A54" s="5" t="s">
        <v>744</v>
      </c>
    </row>
    <row r="55" spans="1:2">
      <c r="A55" s="6" t="s">
        <v>744</v>
      </c>
    </row>
    <row r="56" spans="1:2">
      <c r="A56" s="5" t="s">
        <v>747</v>
      </c>
      <c r="B56">
        <v>56</v>
      </c>
    </row>
    <row r="61" spans="1:2">
      <c r="A61" s="4" t="s">
        <v>762</v>
      </c>
      <c r="B61" t="s">
        <v>755</v>
      </c>
    </row>
    <row r="62" spans="1:2">
      <c r="A62" s="5" t="s">
        <v>106</v>
      </c>
      <c r="B62">
        <v>47</v>
      </c>
    </row>
    <row r="63" spans="1:2">
      <c r="A63" s="6" t="s">
        <v>75</v>
      </c>
      <c r="B63">
        <v>41</v>
      </c>
    </row>
    <row r="64" spans="1:2">
      <c r="A64" s="6" t="s">
        <v>91</v>
      </c>
      <c r="B64">
        <v>6</v>
      </c>
    </row>
    <row r="65" spans="1:2">
      <c r="A65" s="5" t="s">
        <v>59</v>
      </c>
      <c r="B65">
        <v>7</v>
      </c>
    </row>
    <row r="66" spans="1:2">
      <c r="A66" s="6" t="s">
        <v>75</v>
      </c>
      <c r="B66">
        <v>6</v>
      </c>
    </row>
    <row r="67" spans="1:2">
      <c r="A67" s="6" t="s">
        <v>91</v>
      </c>
      <c r="B67">
        <v>1</v>
      </c>
    </row>
    <row r="68" spans="1:2">
      <c r="A68" s="5" t="s">
        <v>76</v>
      </c>
      <c r="B68">
        <v>2</v>
      </c>
    </row>
    <row r="69" spans="1:2">
      <c r="A69" s="6" t="s">
        <v>91</v>
      </c>
      <c r="B69">
        <v>2</v>
      </c>
    </row>
    <row r="70" spans="1:2">
      <c r="A70" s="5" t="s">
        <v>744</v>
      </c>
    </row>
    <row r="71" spans="1:2">
      <c r="A71" s="6" t="s">
        <v>744</v>
      </c>
    </row>
    <row r="72" spans="1:2">
      <c r="A72" s="5" t="s">
        <v>747</v>
      </c>
      <c r="B72">
        <v>56</v>
      </c>
    </row>
    <row r="80" spans="1:2" ht="15.75">
      <c r="A80" s="10" t="s">
        <v>763</v>
      </c>
      <c r="B80" s="9"/>
    </row>
    <row r="81" spans="1:202" ht="15.75">
      <c r="A81" s="17" t="s">
        <v>764</v>
      </c>
      <c r="B81" s="13" t="s">
        <v>283</v>
      </c>
    </row>
    <row r="90" spans="1:202">
      <c r="FQ90" t="s">
        <v>737</v>
      </c>
      <c r="FR90" t="s">
        <v>757</v>
      </c>
      <c r="FS90" t="s">
        <v>757</v>
      </c>
      <c r="FT90" t="s">
        <v>757</v>
      </c>
      <c r="FU90" t="s">
        <v>758</v>
      </c>
      <c r="FV90" t="s">
        <v>758</v>
      </c>
      <c r="FW90" t="s">
        <v>758</v>
      </c>
      <c r="FX90" t="s">
        <v>759</v>
      </c>
      <c r="FY90" t="s">
        <v>757</v>
      </c>
      <c r="FZ90" t="s">
        <v>760</v>
      </c>
      <c r="GA90" t="s">
        <v>760</v>
      </c>
      <c r="GB90" t="s">
        <v>760</v>
      </c>
      <c r="GC90" t="s">
        <v>760</v>
      </c>
      <c r="GD90" t="s">
        <v>760</v>
      </c>
      <c r="GE90" t="s">
        <v>761</v>
      </c>
      <c r="GF90" t="s">
        <v>758</v>
      </c>
      <c r="GG90" t="s">
        <v>761</v>
      </c>
      <c r="GH90" t="s">
        <v>760</v>
      </c>
      <c r="GI90" t="s">
        <v>761</v>
      </c>
      <c r="GJ90" t="s">
        <v>761</v>
      </c>
      <c r="GK90" t="s">
        <v>761</v>
      </c>
      <c r="GL90" t="s">
        <v>761</v>
      </c>
    </row>
    <row r="91" spans="1:202">
      <c r="FQ91" t="s">
        <v>738</v>
      </c>
      <c r="FR91" t="s">
        <v>761</v>
      </c>
      <c r="FS91" t="s">
        <v>759</v>
      </c>
      <c r="FT91" t="s">
        <v>757</v>
      </c>
      <c r="FU91" t="s">
        <v>757</v>
      </c>
      <c r="FV91" t="s">
        <v>758</v>
      </c>
      <c r="FW91" t="s">
        <v>758</v>
      </c>
      <c r="FX91" t="s">
        <v>761</v>
      </c>
      <c r="FY91" t="s">
        <v>761</v>
      </c>
      <c r="FZ91" t="s">
        <v>760</v>
      </c>
      <c r="GA91" t="s">
        <v>760</v>
      </c>
      <c r="GB91" t="s">
        <v>760</v>
      </c>
      <c r="GC91" t="s">
        <v>761</v>
      </c>
      <c r="GD91" t="s">
        <v>760</v>
      </c>
      <c r="GE91" t="s">
        <v>761</v>
      </c>
      <c r="GF91" t="s">
        <v>761</v>
      </c>
      <c r="GG91" t="s">
        <v>761</v>
      </c>
      <c r="GH91" t="s">
        <v>761</v>
      </c>
      <c r="GI91" t="s">
        <v>761</v>
      </c>
    </row>
    <row r="92" spans="1:202" ht="114.75">
      <c r="FR92" s="1" t="s">
        <v>25</v>
      </c>
      <c r="FS92" s="1" t="s">
        <v>26</v>
      </c>
      <c r="FT92" s="1" t="s">
        <v>27</v>
      </c>
      <c r="FU92" s="1" t="s">
        <v>28</v>
      </c>
      <c r="FV92" s="1" t="s">
        <v>29</v>
      </c>
      <c r="FW92" s="1" t="s">
        <v>30</v>
      </c>
      <c r="FX92" s="1" t="s">
        <v>31</v>
      </c>
      <c r="FY92" s="1" t="s">
        <v>32</v>
      </c>
      <c r="FZ92" s="1" t="s">
        <v>33</v>
      </c>
      <c r="GA92" s="1" t="s">
        <v>34</v>
      </c>
      <c r="GB92" s="1" t="s">
        <v>35</v>
      </c>
      <c r="GC92" s="1" t="s">
        <v>36</v>
      </c>
      <c r="GD92" s="1" t="s">
        <v>37</v>
      </c>
      <c r="GE92" s="1" t="s">
        <v>38</v>
      </c>
      <c r="GF92" s="1" t="s">
        <v>39</v>
      </c>
      <c r="GG92" s="1" t="s">
        <v>40</v>
      </c>
      <c r="GH92" s="1" t="s">
        <v>41</v>
      </c>
      <c r="GI92" s="1" t="s">
        <v>42</v>
      </c>
      <c r="GJ92" s="1" t="s">
        <v>43</v>
      </c>
      <c r="GK92" s="1" t="s">
        <v>44</v>
      </c>
      <c r="GL92" s="1" t="s">
        <v>45</v>
      </c>
    </row>
    <row r="93" spans="1:202">
      <c r="FR93">
        <f t="shared" ref="FR93:GT93" si="0">+AVERAGE(FR22:FR91)</f>
        <v>3.7245454545454546</v>
      </c>
      <c r="FS93">
        <f t="shared" si="0"/>
        <v>3.4218181818181819</v>
      </c>
      <c r="FT93">
        <f t="shared" si="0"/>
        <v>3.3009090909090912</v>
      </c>
      <c r="FU93">
        <f t="shared" si="0"/>
        <v>3.5399999999999996</v>
      </c>
      <c r="FV93">
        <f t="shared" si="0"/>
        <v>3.2390909090909088</v>
      </c>
      <c r="FW93">
        <f t="shared" si="0"/>
        <v>3.330909090909091</v>
      </c>
      <c r="FX93">
        <f t="shared" si="0"/>
        <v>3.3609090909090908</v>
      </c>
      <c r="FY93">
        <f t="shared" si="0"/>
        <v>3.5136363636363637</v>
      </c>
      <c r="FZ93">
        <f t="shared" si="0"/>
        <v>3.3618181818181823</v>
      </c>
      <c r="GA93">
        <f t="shared" si="0"/>
        <v>3.6945454545454548</v>
      </c>
      <c r="GB93">
        <f t="shared" si="0"/>
        <v>3.0263636363636368</v>
      </c>
      <c r="GC93">
        <f t="shared" si="0"/>
        <v>2.4818181818181815</v>
      </c>
      <c r="GD93">
        <f t="shared" si="0"/>
        <v>4</v>
      </c>
      <c r="GE93">
        <f t="shared" si="0"/>
        <v>3.0581818181818181</v>
      </c>
      <c r="GF93">
        <f t="shared" si="0"/>
        <v>3.7872727272727271</v>
      </c>
      <c r="GG93">
        <f t="shared" si="0"/>
        <v>2.5145454545454546</v>
      </c>
      <c r="GH93">
        <f t="shared" si="0"/>
        <v>3.7272727272727271</v>
      </c>
      <c r="GI93">
        <f t="shared" si="0"/>
        <v>2.5454545454545454</v>
      </c>
      <c r="GJ93">
        <f t="shared" si="0"/>
        <v>0</v>
      </c>
      <c r="GK93">
        <f t="shared" si="0"/>
        <v>0</v>
      </c>
      <c r="GL93">
        <f t="shared" si="0"/>
        <v>0</v>
      </c>
      <c r="GM93" t="e">
        <f t="shared" si="0"/>
        <v>#DIV/0!</v>
      </c>
      <c r="GN93" t="e">
        <f t="shared" si="0"/>
        <v>#DIV/0!</v>
      </c>
      <c r="GO93" t="e">
        <f t="shared" si="0"/>
        <v>#DIV/0!</v>
      </c>
      <c r="GP93" t="e">
        <f t="shared" si="0"/>
        <v>#DIV/0!</v>
      </c>
      <c r="GQ93" t="e">
        <f t="shared" si="0"/>
        <v>#DIV/0!</v>
      </c>
      <c r="GR93" t="e">
        <f t="shared" si="0"/>
        <v>#DIV/0!</v>
      </c>
      <c r="GS93" t="e">
        <f t="shared" si="0"/>
        <v>#DIV/0!</v>
      </c>
      <c r="GT93">
        <f t="shared" si="0"/>
        <v>78.260909090909095</v>
      </c>
    </row>
    <row r="95" spans="1:202">
      <c r="FR95" t="s">
        <v>757</v>
      </c>
      <c r="FS95" t="s">
        <v>758</v>
      </c>
      <c r="FT95" t="s">
        <v>759</v>
      </c>
      <c r="FU95" t="s">
        <v>760</v>
      </c>
      <c r="FV95" t="s">
        <v>761</v>
      </c>
    </row>
    <row r="96" spans="1:202">
      <c r="FQ96" t="s">
        <v>58</v>
      </c>
      <c r="FR96">
        <f>+AVERAGE(FR93:FT93,FY93)</f>
        <v>3.4902272727272727</v>
      </c>
      <c r="FS96">
        <f>+AVERAGE(FU93:FW93,GF93)</f>
        <v>3.4743181818181816</v>
      </c>
      <c r="FT96">
        <f>+FX93</f>
        <v>3.3609090909090908</v>
      </c>
      <c r="FU96">
        <f>+AVERAGE(FZ93:GD93,GH93)</f>
        <v>3.3819696969696973</v>
      </c>
      <c r="FV96">
        <f>+AVERAGE(GG93,GI93,GJ93,GK93)</f>
        <v>1.2650000000000001</v>
      </c>
    </row>
    <row r="97" spans="173:178">
      <c r="FQ97" t="s">
        <v>283</v>
      </c>
      <c r="FR97">
        <f>+AVERAGE(FT93:FU93,)</f>
        <v>2.2803030303030303</v>
      </c>
      <c r="FS97">
        <f>+AVERAGE(FV93:FW93)</f>
        <v>3.2850000000000001</v>
      </c>
      <c r="FT97">
        <f>+FS93</f>
        <v>3.4218181818181819</v>
      </c>
      <c r="FU97">
        <f>+AVERAGE(FZ93:GB93,GD93)</f>
        <v>3.5206818181818185</v>
      </c>
      <c r="FV97">
        <f>+AVERAGE(FR93,FX93:FY93,GC93,GE93:GI93)</f>
        <v>3.190404040404041</v>
      </c>
    </row>
    <row r="98" spans="173:178">
      <c r="FR98" t="s">
        <v>757</v>
      </c>
      <c r="FS98" t="s">
        <v>758</v>
      </c>
      <c r="FT98" t="s">
        <v>759</v>
      </c>
      <c r="FU98" t="s">
        <v>760</v>
      </c>
      <c r="FV98" t="s">
        <v>761</v>
      </c>
    </row>
    <row r="99" spans="173:178">
      <c r="FQ99" t="str" cm="1">
        <f t="array" ref="FQ99:FV99">+_xlfn._xlws.FILTER($FQ$96:$FV$97,$FQ$96:$FQ$97=B81,"no_hay")</f>
        <v>Fortalecer</v>
      </c>
      <c r="FR99">
        <v>2.2803030303030303</v>
      </c>
      <c r="FS99">
        <v>3.2850000000000001</v>
      </c>
      <c r="FT99">
        <v>3.4218181818181819</v>
      </c>
      <c r="FU99">
        <v>3.5206818181818185</v>
      </c>
      <c r="FV99">
        <v>3.190404040404041</v>
      </c>
    </row>
    <row r="105" spans="173:178">
      <c r="FQ105" t="s">
        <v>58</v>
      </c>
      <c r="FR105" t="s">
        <v>757</v>
      </c>
      <c r="FS105" t="s">
        <v>758</v>
      </c>
      <c r="FT105" t="s">
        <v>759</v>
      </c>
      <c r="FU105" t="s">
        <v>760</v>
      </c>
      <c r="FV105" t="s">
        <v>761</v>
      </c>
    </row>
    <row r="106" spans="173:178">
      <c r="FQ106" t="s">
        <v>283</v>
      </c>
      <c r="FR106" t="s">
        <v>757</v>
      </c>
      <c r="FS106" t="s">
        <v>758</v>
      </c>
      <c r="FT106" t="s">
        <v>759</v>
      </c>
      <c r="FU106" t="s">
        <v>760</v>
      </c>
      <c r="FV106" t="s">
        <v>761</v>
      </c>
    </row>
  </sheetData>
  <protectedRanges>
    <protectedRange sqref="FC21" name="Rango7"/>
    <protectedRange sqref="FA21" name="Rango5"/>
    <protectedRange sqref="EY21" name="Rango3"/>
    <protectedRange sqref="EW21" name="Rango1_1"/>
    <protectedRange sqref="FE21" name="Rango9"/>
    <protectedRange sqref="FG21" name="Rango10"/>
  </protectedRanges>
  <mergeCells count="5">
    <mergeCell ref="A16:DL16"/>
    <mergeCell ref="I1:J1"/>
    <mergeCell ref="K1:L1"/>
    <mergeCell ref="I5:J5"/>
    <mergeCell ref="K5:L5"/>
  </mergeCells>
  <dataValidations disablePrompts="1" count="1">
    <dataValidation type="list" allowBlank="1" showInputMessage="1" showErrorMessage="1" sqref="B81" xr:uid="{73A2914C-E742-4C7B-A232-3089B9D96AB4}">
      <formula1>$G$19:$G$20</formula1>
    </dataValidation>
  </dataValidations>
  <pageMargins left="0.7" right="0.7" top="0.75" bottom="0.75" header="0.3" footer="0.3"/>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NC27WN7QDMQ6-1213215567-1218871</_dlc_DocId>
    <_dlc_DocIdUrl xmlns="71013b74-8d76-4286-9854-1c967c63d6ea">
      <Url>https://sena4.sharepoint.com/teams/det/_layouts/15/DocIdRedir.aspx?ID=NC27WN7QDMQ6-1213215567-1218871</Url>
      <Description>NC27WN7QDMQ6-1213215567-1218871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499AC-7065-413C-BBBA-2EDD8325920B}">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B922A4EE-9B37-475A-A9E5-DBBFCBAF1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D9FF05-BE77-4ADB-BF5E-7D0E80543C81}">
  <ds:schemaRefs>
    <ds:schemaRef ds:uri="http://schemas.microsoft.com/sharepoint/events"/>
  </ds:schemaRefs>
</ds:datastoreItem>
</file>

<file path=customXml/itemProps4.xml><?xml version="1.0" encoding="utf-8"?>
<ds:datastoreItem xmlns:ds="http://schemas.openxmlformats.org/officeDocument/2006/customXml" ds:itemID="{61141CEC-61A0-43BF-BA77-72FB6620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2026-06-09T17:42:36Z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4fb520a3-a619-41f9-be20-f74cc462d6ff</vt:lpwstr>
  </property>
  <property fmtid="{D5CDD505-2E9C-101B-9397-08002B2CF9AE}" pid="12" name="MediaServiceImageTags">
    <vt:lpwstr/>
  </property>
</Properties>
</file>